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93851EFD-2307-4E13-80F2-9042D6510180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(1)" sheetId="4" r:id="rId2"/>
    <sheet name="분포표(2)" sheetId="5" r:id="rId3"/>
    <sheet name="참조표" sheetId="2" r:id="rId4"/>
  </sheets>
  <externalReferences>
    <externalReference r:id="rId5"/>
  </externalReference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8" i="5" l="1"/>
  <c r="M58" i="5"/>
  <c r="N57" i="5"/>
  <c r="M57" i="5"/>
  <c r="R56" i="5"/>
  <c r="Q56" i="5"/>
  <c r="P56" i="5"/>
  <c r="O56" i="5"/>
  <c r="N56" i="5"/>
  <c r="M56" i="5"/>
  <c r="R55" i="5"/>
  <c r="Q55" i="5"/>
  <c r="P55" i="5"/>
  <c r="O55" i="5"/>
  <c r="N55" i="5"/>
  <c r="M55" i="5"/>
  <c r="N54" i="5"/>
  <c r="M54" i="5"/>
  <c r="R53" i="5"/>
  <c r="Q53" i="5"/>
  <c r="P53" i="5"/>
  <c r="O53" i="5"/>
  <c r="N53" i="5"/>
  <c r="M53" i="5"/>
  <c r="R52" i="5"/>
  <c r="Q52" i="5"/>
  <c r="P52" i="5"/>
  <c r="O52" i="5"/>
  <c r="N52" i="5"/>
  <c r="M52" i="5"/>
  <c r="N51" i="5"/>
  <c r="M51" i="5"/>
  <c r="N50" i="5"/>
  <c r="M50" i="5"/>
  <c r="R49" i="5"/>
  <c r="Q49" i="5"/>
  <c r="P49" i="5"/>
  <c r="O49" i="5"/>
  <c r="N49" i="5"/>
  <c r="M49" i="5"/>
  <c r="N48" i="5"/>
  <c r="M48" i="5"/>
  <c r="R47" i="5"/>
  <c r="Q47" i="5"/>
  <c r="P47" i="5"/>
  <c r="O47" i="5"/>
  <c r="N47" i="5"/>
  <c r="M47" i="5"/>
  <c r="R46" i="5"/>
  <c r="Q46" i="5"/>
  <c r="P46" i="5"/>
  <c r="O46" i="5"/>
  <c r="N46" i="5"/>
  <c r="M46" i="5"/>
  <c r="N45" i="5"/>
  <c r="M45" i="5"/>
  <c r="R44" i="5"/>
  <c r="Q44" i="5"/>
  <c r="P44" i="5"/>
  <c r="O44" i="5"/>
  <c r="N44" i="5"/>
  <c r="M44" i="5"/>
  <c r="N43" i="5"/>
  <c r="M43" i="5"/>
  <c r="N42" i="5"/>
  <c r="M42" i="5"/>
  <c r="N41" i="5"/>
  <c r="M41" i="5"/>
  <c r="N40" i="5"/>
  <c r="M40" i="5"/>
  <c r="R39" i="5"/>
  <c r="Q39" i="5"/>
  <c r="P39" i="5"/>
  <c r="O39" i="5"/>
  <c r="N39" i="5"/>
  <c r="M39" i="5"/>
  <c r="R38" i="5"/>
  <c r="Q38" i="5"/>
  <c r="P38" i="5"/>
  <c r="O38" i="5"/>
  <c r="N38" i="5"/>
  <c r="M38" i="5"/>
  <c r="R37" i="5"/>
  <c r="Q37" i="5"/>
  <c r="P37" i="5"/>
  <c r="O37" i="5"/>
  <c r="N37" i="5"/>
  <c r="M37" i="5"/>
  <c r="N36" i="5"/>
  <c r="M36" i="5"/>
  <c r="R35" i="5"/>
  <c r="Q35" i="5"/>
  <c r="P35" i="5"/>
  <c r="O35" i="5"/>
  <c r="N35" i="5"/>
  <c r="M35" i="5"/>
  <c r="N34" i="5"/>
  <c r="M34" i="5"/>
  <c r="N33" i="5"/>
  <c r="M33" i="5"/>
  <c r="R32" i="5"/>
  <c r="Q32" i="5"/>
  <c r="P32" i="5"/>
  <c r="O32" i="5"/>
  <c r="N32" i="5"/>
  <c r="M32" i="5"/>
  <c r="R31" i="5"/>
  <c r="Q31" i="5"/>
  <c r="P31" i="5"/>
  <c r="O31" i="5"/>
  <c r="N31" i="5"/>
  <c r="M31" i="5"/>
  <c r="N30" i="5"/>
  <c r="M30" i="5"/>
  <c r="R29" i="5"/>
  <c r="Q29" i="5"/>
  <c r="P29" i="5"/>
  <c r="O29" i="5"/>
  <c r="N29" i="5"/>
  <c r="M29" i="5"/>
  <c r="N28" i="5"/>
  <c r="M28" i="5"/>
  <c r="N27" i="5"/>
  <c r="M27" i="5"/>
  <c r="N26" i="5"/>
  <c r="M26" i="5"/>
  <c r="R25" i="5"/>
  <c r="Q25" i="5"/>
  <c r="P25" i="5"/>
  <c r="O25" i="5"/>
  <c r="N25" i="5"/>
  <c r="M25" i="5"/>
  <c r="R24" i="5"/>
  <c r="Q24" i="5"/>
  <c r="P24" i="5"/>
  <c r="O24" i="5"/>
  <c r="N24" i="5"/>
  <c r="M24" i="5"/>
  <c r="N23" i="5"/>
  <c r="M23" i="5"/>
  <c r="N22" i="5"/>
  <c r="M22" i="5"/>
  <c r="R21" i="5"/>
  <c r="Q21" i="5"/>
  <c r="N21" i="5"/>
  <c r="M21" i="5"/>
  <c r="N20" i="5"/>
  <c r="M20" i="5"/>
  <c r="N19" i="5"/>
  <c r="M19" i="5"/>
  <c r="N18" i="5"/>
  <c r="M18" i="5"/>
  <c r="R17" i="5"/>
  <c r="Q17" i="5"/>
  <c r="P17" i="5"/>
  <c r="O17" i="5"/>
  <c r="N17" i="5"/>
  <c r="M17" i="5"/>
  <c r="R16" i="5"/>
  <c r="Q16" i="5"/>
  <c r="P16" i="5"/>
  <c r="O16" i="5"/>
  <c r="N16" i="5"/>
  <c r="M16" i="5"/>
  <c r="N15" i="5"/>
  <c r="M15" i="5"/>
  <c r="R14" i="5"/>
  <c r="Q14" i="5"/>
  <c r="P14" i="5"/>
  <c r="O14" i="5"/>
  <c r="N14" i="5"/>
  <c r="M14" i="5"/>
  <c r="R13" i="5"/>
  <c r="Q13" i="5"/>
  <c r="P13" i="5"/>
  <c r="O13" i="5"/>
  <c r="N13" i="5"/>
  <c r="M13" i="5"/>
  <c r="R12" i="5"/>
  <c r="Q12" i="5"/>
  <c r="P12" i="5"/>
  <c r="O12" i="5"/>
  <c r="N12" i="5"/>
  <c r="M12" i="5"/>
  <c r="R11" i="5"/>
  <c r="Q11" i="5"/>
  <c r="P11" i="5"/>
  <c r="O11" i="5"/>
  <c r="N11" i="5"/>
  <c r="M11" i="5"/>
  <c r="N10" i="5"/>
  <c r="M10" i="5"/>
  <c r="N9" i="5"/>
  <c r="M9" i="5"/>
  <c r="R8" i="5"/>
  <c r="Q8" i="5"/>
  <c r="P8" i="5"/>
  <c r="O8" i="5"/>
  <c r="N8" i="5"/>
  <c r="M8" i="5"/>
  <c r="R7" i="5"/>
  <c r="Q7" i="5"/>
  <c r="P7" i="5"/>
  <c r="O7" i="5"/>
  <c r="N7" i="5"/>
  <c r="M7" i="5"/>
  <c r="R6" i="5"/>
  <c r="Q6" i="5"/>
  <c r="P6" i="5"/>
  <c r="O6" i="5"/>
  <c r="N6" i="5"/>
  <c r="M6" i="5"/>
  <c r="N5" i="5"/>
  <c r="M5" i="5"/>
  <c r="R4" i="5"/>
  <c r="Q4" i="5"/>
  <c r="P4" i="5"/>
  <c r="O4" i="5"/>
  <c r="N4" i="5"/>
  <c r="M4" i="5"/>
  <c r="C4" i="5"/>
  <c r="B4" i="5"/>
  <c r="N3" i="5"/>
  <c r="M3" i="5"/>
  <c r="C3" i="5"/>
  <c r="B3" i="5"/>
  <c r="P5" i="5" l="1"/>
  <c r="O5" i="5"/>
  <c r="P18" i="5"/>
  <c r="O18" i="5"/>
  <c r="O36" i="5"/>
  <c r="P36" i="5"/>
  <c r="P10" i="5"/>
  <c r="O10" i="5"/>
  <c r="P42" i="5"/>
  <c r="O42" i="5"/>
  <c r="P9" i="5"/>
  <c r="O9" i="5"/>
  <c r="P50" i="5"/>
  <c r="O50" i="5"/>
  <c r="P48" i="5"/>
  <c r="O48" i="5"/>
  <c r="P21" i="5"/>
  <c r="O21" i="5"/>
  <c r="D3" i="5"/>
  <c r="E3" i="5"/>
  <c r="P15" i="5"/>
  <c r="O15" i="5"/>
  <c r="P43" i="5"/>
  <c r="O43" i="5"/>
  <c r="P26" i="5"/>
  <c r="O26" i="5"/>
  <c r="P34" i="5"/>
  <c r="O34" i="5"/>
  <c r="P30" i="5"/>
  <c r="O30" i="5"/>
  <c r="P40" i="5"/>
  <c r="O40" i="5"/>
  <c r="P41" i="5"/>
  <c r="O41" i="5"/>
  <c r="P23" i="5"/>
  <c r="O23" i="5"/>
  <c r="O20" i="5"/>
  <c r="P20" i="5"/>
  <c r="P45" i="5"/>
  <c r="O45" i="5"/>
  <c r="P57" i="5"/>
  <c r="O57" i="5"/>
  <c r="P19" i="5"/>
  <c r="O19" i="5"/>
  <c r="P27" i="5"/>
  <c r="O27" i="5"/>
  <c r="P28" i="5"/>
  <c r="O28" i="5"/>
  <c r="E4" i="5"/>
  <c r="P58" i="5"/>
  <c r="D4" i="5"/>
  <c r="O58" i="5"/>
  <c r="P54" i="5"/>
  <c r="O54" i="5"/>
  <c r="P3" i="5"/>
  <c r="O3" i="5"/>
  <c r="P22" i="5"/>
  <c r="O22" i="5"/>
  <c r="P33" i="5"/>
  <c r="O33" i="5"/>
  <c r="P51" i="5"/>
  <c r="O51" i="5"/>
  <c r="R34" i="5" l="1"/>
  <c r="Q34" i="5"/>
  <c r="R23" i="5"/>
  <c r="Q23" i="5"/>
  <c r="R41" i="5"/>
  <c r="Q41" i="5"/>
  <c r="R40" i="5"/>
  <c r="Q40" i="5"/>
  <c r="R26" i="5"/>
  <c r="Q26" i="5"/>
  <c r="R27" i="5"/>
  <c r="Q27" i="5"/>
  <c r="Q3" i="5"/>
  <c r="R3" i="5"/>
  <c r="R18" i="5"/>
  <c r="Q18" i="5"/>
  <c r="R5" i="5"/>
  <c r="Q5" i="5"/>
  <c r="R22" i="5"/>
  <c r="Q22" i="5"/>
  <c r="R20" i="5"/>
  <c r="Q20" i="5"/>
  <c r="R50" i="5"/>
  <c r="Q50" i="5"/>
  <c r="H12" i="5"/>
  <c r="H11" i="5"/>
  <c r="H10" i="5"/>
  <c r="H9" i="5"/>
  <c r="H8" i="5"/>
  <c r="Z3" i="5"/>
  <c r="Y3" i="5"/>
  <c r="V3" i="5"/>
  <c r="AB3" i="5"/>
  <c r="G12" i="5"/>
  <c r="G11" i="5"/>
  <c r="G10" i="5"/>
  <c r="G9" i="5"/>
  <c r="G8" i="5"/>
  <c r="D11" i="5"/>
  <c r="F12" i="5"/>
  <c r="F11" i="5"/>
  <c r="F10" i="5"/>
  <c r="F9" i="5"/>
  <c r="F8" i="5"/>
  <c r="X3" i="5"/>
  <c r="D10" i="5"/>
  <c r="D9" i="5"/>
  <c r="E12" i="5"/>
  <c r="E11" i="5"/>
  <c r="E10" i="5"/>
  <c r="E9" i="5"/>
  <c r="E8" i="5"/>
  <c r="W3" i="5"/>
  <c r="D12" i="5"/>
  <c r="D8" i="5"/>
  <c r="C12" i="5"/>
  <c r="C11" i="5"/>
  <c r="C10" i="5"/>
  <c r="C9" i="5"/>
  <c r="C8" i="5"/>
  <c r="AC3" i="5"/>
  <c r="U3" i="5"/>
  <c r="AA3" i="5"/>
  <c r="R51" i="5"/>
  <c r="Q51" i="5"/>
  <c r="R9" i="5"/>
  <c r="Q9" i="5"/>
  <c r="R42" i="5"/>
  <c r="Q42" i="5"/>
  <c r="R10" i="5"/>
  <c r="Q10" i="5"/>
  <c r="R36" i="5"/>
  <c r="Q36" i="5"/>
  <c r="R15" i="5"/>
  <c r="Q15" i="5"/>
  <c r="R33" i="5"/>
  <c r="Q33" i="5"/>
  <c r="R30" i="5"/>
  <c r="Q30" i="5"/>
  <c r="R19" i="5"/>
  <c r="Q19" i="5"/>
  <c r="R48" i="5"/>
  <c r="Q48" i="5"/>
  <c r="G3" i="5"/>
  <c r="F3" i="5"/>
  <c r="H17" i="5"/>
  <c r="H16" i="5"/>
  <c r="H15" i="5"/>
  <c r="H14" i="5"/>
  <c r="H13" i="5"/>
  <c r="AC4" i="5"/>
  <c r="U4" i="5"/>
  <c r="D17" i="5"/>
  <c r="G17" i="5"/>
  <c r="G16" i="5"/>
  <c r="G15" i="5"/>
  <c r="G14" i="5"/>
  <c r="G13" i="5"/>
  <c r="AB4" i="5"/>
  <c r="D15" i="5"/>
  <c r="W4" i="5"/>
  <c r="V4" i="5"/>
  <c r="F17" i="5"/>
  <c r="F16" i="5"/>
  <c r="F15" i="5"/>
  <c r="F14" i="5"/>
  <c r="F13" i="5"/>
  <c r="AA4" i="5"/>
  <c r="Z4" i="5"/>
  <c r="D14" i="5"/>
  <c r="D13" i="5"/>
  <c r="E17" i="5"/>
  <c r="E16" i="5"/>
  <c r="E15" i="5"/>
  <c r="E14" i="5"/>
  <c r="E13" i="5"/>
  <c r="D16" i="5"/>
  <c r="Y4" i="5"/>
  <c r="C17" i="5"/>
  <c r="C16" i="5"/>
  <c r="C15" i="5"/>
  <c r="C14" i="5"/>
  <c r="C13" i="5"/>
  <c r="X4" i="5"/>
  <c r="Q45" i="5"/>
  <c r="R45" i="5"/>
  <c r="R28" i="5"/>
  <c r="Q28" i="5"/>
  <c r="R58" i="5"/>
  <c r="F4" i="5"/>
  <c r="Q58" i="5"/>
  <c r="G4" i="5"/>
  <c r="Q57" i="5"/>
  <c r="R57" i="5"/>
  <c r="R54" i="5"/>
  <c r="Q54" i="5"/>
  <c r="R43" i="5"/>
  <c r="Q43" i="5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P14" i="4" s="1"/>
  <c r="I11" i="1"/>
  <c r="P4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P50" i="4" l="1"/>
  <c r="M6" i="4"/>
  <c r="O56" i="4"/>
  <c r="O44" i="4"/>
  <c r="P32" i="4"/>
  <c r="M24" i="4"/>
  <c r="Q49" i="4"/>
  <c r="P56" i="4"/>
  <c r="M7" i="4"/>
  <c r="P43" i="4"/>
  <c r="M53" i="4"/>
  <c r="O3" i="4"/>
  <c r="Q52" i="4"/>
  <c r="M14" i="4"/>
  <c r="N20" i="4"/>
  <c r="O5" i="4"/>
  <c r="M4" i="4"/>
  <c r="O21" i="4"/>
  <c r="N7" i="4"/>
  <c r="N46" i="4"/>
  <c r="R52" i="4"/>
  <c r="Q14" i="4"/>
  <c r="O49" i="4"/>
  <c r="N14" i="4"/>
  <c r="N18" i="4"/>
  <c r="N56" i="4"/>
  <c r="R7" i="4"/>
  <c r="Y19" i="5"/>
  <c r="Y17" i="5"/>
  <c r="Y18" i="5"/>
  <c r="Y16" i="5"/>
  <c r="Y13" i="5"/>
  <c r="Y15" i="5"/>
  <c r="Y14" i="5"/>
  <c r="Y12" i="5"/>
  <c r="Y11" i="5"/>
  <c r="Y9" i="5"/>
  <c r="Y10" i="5"/>
  <c r="Y8" i="5"/>
  <c r="X19" i="5"/>
  <c r="X10" i="5"/>
  <c r="X18" i="5"/>
  <c r="X17" i="5"/>
  <c r="X16" i="5"/>
  <c r="X15" i="5"/>
  <c r="X14" i="5"/>
  <c r="X13" i="5"/>
  <c r="X11" i="5"/>
  <c r="X12" i="5"/>
  <c r="X8" i="5"/>
  <c r="X9" i="5"/>
  <c r="W18" i="5"/>
  <c r="W19" i="5"/>
  <c r="V19" i="5"/>
  <c r="W17" i="5"/>
  <c r="W16" i="5"/>
  <c r="W15" i="5"/>
  <c r="W14" i="5"/>
  <c r="W13" i="5"/>
  <c r="W12" i="5"/>
  <c r="W11" i="5"/>
  <c r="W10" i="5"/>
  <c r="W9" i="5"/>
  <c r="W8" i="5"/>
  <c r="V18" i="5"/>
  <c r="V16" i="5"/>
  <c r="V13" i="5"/>
  <c r="V17" i="5"/>
  <c r="V15" i="5"/>
  <c r="V14" i="5"/>
  <c r="V12" i="5"/>
  <c r="V11" i="5"/>
  <c r="V9" i="5"/>
  <c r="V10" i="5"/>
  <c r="V8" i="5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<sst xmlns="http://schemas.openxmlformats.org/spreadsheetml/2006/main" count="486" uniqueCount="216">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</sst>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'분포표(1)'!$T$8:$U$8</c:f>
              <c:strCache>
                <c:ptCount val="2"/>
                <c:pt idx="0">
                  <c:v>PURE GOLD</c:v>
                </c:pt>
                <c:pt idx="1">
                  <c:v>20대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'분포표(1)'!$V$6:$Y$7</c:f>
              <c:multiLvlStrCache>
                <c:ptCount val="4"/>
                <c:lvl>
                  <c:pt idx="0">
                    <c:v>인원수</c:v>
                  </c:pt>
                  <c:pt idx="1">
                    <c:v>평균가입년수</c:v>
                  </c:pt>
                  <c:pt idx="2">
                    <c:v>인원수</c:v>
                  </c:pt>
                  <c:pt idx="3">
                    <c:v>평균가입년수</c:v>
                  </c:pt>
                </c:lvl>
                <c:lvl>
                  <c:pt idx="0">
                    <c:v>남</c:v>
                  </c:pt>
                  <c:pt idx="2">
                    <c:v>여</c:v>
                  </c:pt>
                </c:lvl>
              </c:multiLvlStrCache>
            </c:multiLvlStrRef>
          </c:cat>
          <c:val>
            <c:numRef>
              <c:f>'분포표(1)'!$V$8:$Y$8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ser>
          <c:idx val="2"/>
          <c:order val="1"/>
          <c:tx>
            <c:strRef>
              <c:f>'분포표(1)'!$T$9:$U$9</c:f>
              <c:strCache>
                <c:ptCount val="2"/>
                <c:pt idx="0">
                  <c:v>PURE GOLD</c:v>
                </c:pt>
                <c:pt idx="1">
                  <c:v>30대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'분포표(1)'!$V$9:$Y$9</c:f>
              <c:numCache>
                <c:formatCode>General</c:formatCode>
                <c:ptCount val="4"/>
                <c:pt idx="0">
                  <c:v>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2"/>
          <c:tx>
            <c:strRef>
              <c:f>'분포표(1)'!$T$10:$U$10</c:f>
              <c:strCache>
                <c:ptCount val="2"/>
                <c:pt idx="0">
                  <c:v>PURE GOLD</c:v>
                </c:pt>
                <c:pt idx="1">
                  <c:v>40대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'분포표(1)'!$V$10:$Y$10</c:f>
              <c:numCache>
                <c:formatCode>General</c:formatCode>
                <c:ptCount val="4"/>
                <c:pt idx="0">
                  <c:v>2</c:v>
                </c:pt>
                <c:pt idx="1">
                  <c:v>14.5</c:v>
                </c:pt>
                <c:pt idx="2">
                  <c:v>2</c:v>
                </c:pt>
                <c:pt idx="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ser>
          <c:idx val="4"/>
          <c:order val="3"/>
          <c:tx>
            <c:strRef>
              <c:f>'분포표(1)'!$T$11:$U$11</c:f>
              <c:strCache>
                <c:ptCount val="2"/>
                <c:pt idx="0">
                  <c:v>GOLD</c:v>
                </c:pt>
                <c:pt idx="1">
                  <c:v>20대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'분포표(1)'!$V$11:$Y$11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82-4983-B661-302D54B1C967}"/>
            </c:ext>
          </c:extLst>
        </c:ser>
        <c:ser>
          <c:idx val="5"/>
          <c:order val="4"/>
          <c:tx>
            <c:strRef>
              <c:f>'분포표(1)'!$T$12:$U$12</c:f>
              <c:strCache>
                <c:ptCount val="2"/>
                <c:pt idx="0">
                  <c:v>GOLD</c:v>
                </c:pt>
                <c:pt idx="1">
                  <c:v>30대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'분포표(1)'!$V$12:$Y$12</c:f>
              <c:numCache>
                <c:formatCode>General</c:formatCode>
                <c:ptCount val="4"/>
                <c:pt idx="0">
                  <c:v>2</c:v>
                </c:pt>
                <c:pt idx="1">
                  <c:v>15.5</c:v>
                </c:pt>
                <c:pt idx="2">
                  <c:v>2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82-4983-B661-302D54B1C967}"/>
            </c:ext>
          </c:extLst>
        </c:ser>
        <c:ser>
          <c:idx val="6"/>
          <c:order val="5"/>
          <c:tx>
            <c:strRef>
              <c:f>'분포표(1)'!$T$13:$U$13</c:f>
              <c:strCache>
                <c:ptCount val="2"/>
                <c:pt idx="0">
                  <c:v>GOLD</c:v>
                </c:pt>
                <c:pt idx="1">
                  <c:v>40대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'분포표(1)'!$V$13:$Y$13</c:f>
              <c:numCache>
                <c:formatCode>General</c:formatCode>
                <c:ptCount val="4"/>
                <c:pt idx="0">
                  <c:v>5</c:v>
                </c:pt>
                <c:pt idx="1">
                  <c:v>13.2</c:v>
                </c:pt>
                <c:pt idx="2">
                  <c:v>3</c:v>
                </c:pt>
                <c:pt idx="3">
                  <c:v>14.666666666666666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82-4983-B661-302D54B1C967}"/>
            </c:ext>
          </c:extLst>
        </c:ser>
        <c:ser>
          <c:idx val="7"/>
          <c:order val="6"/>
          <c:tx>
            <c:strRef>
              <c:f>'분포표(1)'!$T$14:$U$14</c:f>
              <c:strCache>
                <c:ptCount val="2"/>
                <c:pt idx="0">
                  <c:v>SILVER</c:v>
                </c:pt>
                <c:pt idx="1">
                  <c:v>20대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'분포표(1)'!$V$14:$Y$14</c:f>
              <c:numCache>
                <c:formatCode>General</c:formatCode>
                <c:ptCount val="4"/>
                <c:pt idx="0">
                  <c:v>2</c:v>
                </c:pt>
                <c:pt idx="1">
                  <c:v>2.5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82-4983-B661-302D54B1C967}"/>
            </c:ext>
          </c:extLst>
        </c:ser>
        <c:ser>
          <c:idx val="8"/>
          <c:order val="7"/>
          <c:tx>
            <c:strRef>
              <c:f>'분포표(1)'!$T$15:$U$15</c:f>
              <c:strCache>
                <c:ptCount val="2"/>
                <c:pt idx="0">
                  <c:v>SILVER</c:v>
                </c:pt>
                <c:pt idx="1">
                  <c:v>30대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'분포표(1)'!$V$15:$Y$15</c:f>
              <c:numCache>
                <c:formatCode>General</c:formatCode>
                <c:ptCount val="4"/>
                <c:pt idx="0">
                  <c:v>2</c:v>
                </c:pt>
                <c:pt idx="1">
                  <c:v>14.5</c:v>
                </c:pt>
                <c:pt idx="2">
                  <c:v>4</c:v>
                </c:pt>
                <c:pt idx="3">
                  <c:v>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82-4983-B661-302D54B1C967}"/>
            </c:ext>
          </c:extLst>
        </c:ser>
        <c:ser>
          <c:idx val="9"/>
          <c:order val="8"/>
          <c:tx>
            <c:strRef>
              <c:f>'분포표(1)'!$T$16:$U$16</c:f>
              <c:strCache>
                <c:ptCount val="2"/>
                <c:pt idx="0">
                  <c:v>SILVER</c:v>
                </c:pt>
                <c:pt idx="1">
                  <c:v>40대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'분포표(1)'!$V$16:$Y$16</c:f>
              <c:numCache>
                <c:formatCode>General</c:formatCode>
                <c:ptCount val="4"/>
                <c:pt idx="0">
                  <c:v>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82-4983-B661-302D54B1C967}"/>
            </c:ext>
          </c:extLst>
        </c:ser>
        <c:ser>
          <c:idx val="10"/>
          <c:order val="9"/>
          <c:tx>
            <c:strRef>
              <c:f>'분포표(1)'!$T$17:$U$17</c:f>
              <c:strCache>
                <c:ptCount val="2"/>
                <c:pt idx="0">
                  <c:v>BRONZE</c:v>
                </c:pt>
                <c:pt idx="1">
                  <c:v>20대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'분포표(1)'!$V$17:$Y$17</c:f>
              <c:numCache>
                <c:formatCode>General</c:formatCode>
                <c:ptCount val="4"/>
                <c:pt idx="0">
                  <c:v>2</c:v>
                </c:pt>
                <c:pt idx="1">
                  <c:v>3.5</c:v>
                </c:pt>
                <c:pt idx="2">
                  <c:v>1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82-4983-B661-302D54B1C967}"/>
            </c:ext>
          </c:extLst>
        </c:ser>
        <c:ser>
          <c:idx val="11"/>
          <c:order val="10"/>
          <c:tx>
            <c:strRef>
              <c:f>'분포표(1)'!$T$18:$U$18</c:f>
              <c:strCache>
                <c:ptCount val="2"/>
                <c:pt idx="0">
                  <c:v>BRONZE</c:v>
                </c:pt>
                <c:pt idx="1">
                  <c:v>30대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'분포표(1)'!$V$18:$Y$18</c:f>
              <c:numCache>
                <c:formatCode>General</c:formatCode>
                <c:ptCount val="4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82-4983-B661-302D54B1C967}"/>
            </c:ext>
          </c:extLst>
        </c:ser>
        <c:ser>
          <c:idx val="12"/>
          <c:order val="11"/>
          <c:tx>
            <c:strRef>
              <c:f>'분포표(1)'!$T$19:$U$19</c:f>
              <c:strCache>
                <c:ptCount val="2"/>
                <c:pt idx="0">
                  <c:v>BRONZE</c:v>
                </c:pt>
                <c:pt idx="1">
                  <c:v>40대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'분포표(1)'!$V$6:$Y$6</c:f>
              <c:strCache>
                <c:ptCount val="3"/>
                <c:pt idx="0">
                  <c:v>남</c:v>
                </c:pt>
                <c:pt idx="2">
                  <c:v>여</c:v>
                </c:pt>
              </c:strCache>
            </c:strRef>
          </c:cat>
          <c:val>
            <c:numRef>
              <c:f>'분포표(1)'!$V$19:$Y$19</c:f>
              <c:numCache>
                <c:formatCode>General</c:formatCode>
                <c:ptCount val="4"/>
                <c:pt idx="0">
                  <c:v>1</c:v>
                </c:pt>
                <c:pt idx="1">
                  <c:v>6</c:v>
                </c:pt>
                <c:pt idx="2">
                  <c:v>1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82-4983-B661-302D54B1C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'분포표(2)'!$V$6:$V$7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'분포표(2)'!$T$8:$U$19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'분포표(2)'!$V$8:$V$19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8A-4FE2-9FE0-6F0F2B80DC08}"/>
            </c:ext>
          </c:extLst>
        </c:ser>
        <c:ser>
          <c:idx val="2"/>
          <c:order val="2"/>
          <c:tx>
            <c:strRef>
              <c:f>'분포표(2)'!$X$6:$X$7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'분포표(2)'!$T$8:$U$19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'분포표(2)'!$X$8:$X$19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8A-4FE2-9FE0-6F0F2B80D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1"/>
          <c:order val="1"/>
          <c:tx>
            <c:strRef>
              <c:f>'분포표(2)'!$W$6:$W$7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'분포표(2)'!$T$8:$U$19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'분포표(2)'!$W$8:$W$19</c:f>
              <c:numCache>
                <c:formatCode>General</c:formatCode>
                <c:ptCount val="12"/>
                <c:pt idx="0">
                  <c:v>0</c:v>
                </c:pt>
                <c:pt idx="1">
                  <c:v>8</c:v>
                </c:pt>
                <c:pt idx="2">
                  <c:v>14.5</c:v>
                </c:pt>
                <c:pt idx="3">
                  <c:v>0</c:v>
                </c:pt>
                <c:pt idx="4">
                  <c:v>15.5</c:v>
                </c:pt>
                <c:pt idx="5">
                  <c:v>13.2</c:v>
                </c:pt>
                <c:pt idx="6">
                  <c:v>2.5</c:v>
                </c:pt>
                <c:pt idx="7">
                  <c:v>14.5</c:v>
                </c:pt>
                <c:pt idx="8">
                  <c:v>8</c:v>
                </c:pt>
                <c:pt idx="9">
                  <c:v>3.5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8A-4FE2-9FE0-6F0F2B80DC08}"/>
            </c:ext>
          </c:extLst>
        </c:ser>
        <c:ser>
          <c:idx val="3"/>
          <c:order val="3"/>
          <c:tx>
            <c:strRef>
              <c:f>'분포표(2)'!$Y$6:$Y$7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'분포표(2)'!$T$8:$U$19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'분포표(2)'!$Y$8:$Y$19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14.666666666666666</c:v>
                </c:pt>
                <c:pt idx="6">
                  <c:v>4</c:v>
                </c:pt>
                <c:pt idx="7">
                  <c:v>11.5</c:v>
                </c:pt>
                <c:pt idx="8">
                  <c:v>0</c:v>
                </c:pt>
                <c:pt idx="9">
                  <c:v>5</c:v>
                </c:pt>
                <c:pt idx="10">
                  <c:v>6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8A-4FE2-9FE0-6F0F2B80D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6720"/>
        <c:axId val="12309600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tickLblSkip val="1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valAx>
        <c:axId val="123096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306720"/>
        <c:crosses val="max"/>
        <c:crossBetween val="between"/>
      </c:valAx>
      <c:catAx>
        <c:axId val="12306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09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61B8956-9EAC-4DD1-8592-24474FBC7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oom\Desktop\&#45936;&#51060;&#53552;&#48516;&#49437;\&#52488;&#48376;%20&#50896;&#44256;\&#50696;&#51228;_&#49892;&#49845;_&#50672;&#49845;&#47928;&#51228;\&#49892;&#49845;\&#49892;&#49845;_chap14\&#49892;&#49845;14_03.xlsx" TargetMode="External"/><Relationship Id="rId1" Type="http://schemas.openxmlformats.org/officeDocument/2006/relationships/externalLinkPath" Target="&#49892;&#49845;14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회원정보"/>
      <sheetName val="분포표"/>
      <sheetName val="참조표"/>
    </sheetNames>
    <sheetDataSet>
      <sheetData sheetId="0">
        <row r="2">
          <cell r="G2" t="str">
            <v>남</v>
          </cell>
          <cell r="I2" t="str">
            <v>목</v>
          </cell>
          <cell r="K2">
            <v>45</v>
          </cell>
          <cell r="Z2">
            <v>8357</v>
          </cell>
          <cell r="AB2">
            <v>123650</v>
          </cell>
          <cell r="AC2" t="str">
            <v>GOLD</v>
          </cell>
          <cell r="AD2">
            <v>0.25</v>
          </cell>
        </row>
        <row r="3">
          <cell r="G3" t="str">
            <v>남</v>
          </cell>
          <cell r="I3" t="str">
            <v>수</v>
          </cell>
          <cell r="K3">
            <v>19</v>
          </cell>
          <cell r="Z3">
            <v>2262</v>
          </cell>
          <cell r="AB3">
            <v>2500</v>
          </cell>
          <cell r="AC3" t="str">
            <v>BRONZE</v>
          </cell>
          <cell r="AD3">
            <v>0.02</v>
          </cell>
        </row>
        <row r="4">
          <cell r="G4" t="str">
            <v>여</v>
          </cell>
          <cell r="I4" t="str">
            <v>토</v>
          </cell>
          <cell r="K4">
            <v>43</v>
          </cell>
          <cell r="Z4">
            <v>5470</v>
          </cell>
          <cell r="AB4">
            <v>6500</v>
          </cell>
          <cell r="AC4" t="str">
            <v>BRONZE</v>
          </cell>
          <cell r="AD4">
            <v>0.03</v>
          </cell>
        </row>
        <row r="5">
          <cell r="G5" t="str">
            <v>남</v>
          </cell>
          <cell r="I5" t="str">
            <v>토</v>
          </cell>
          <cell r="K5">
            <v>37</v>
          </cell>
          <cell r="Z5">
            <v>5776</v>
          </cell>
          <cell r="AB5">
            <v>143000</v>
          </cell>
          <cell r="AC5" t="str">
            <v>GOLD</v>
          </cell>
          <cell r="AD5">
            <v>0.23</v>
          </cell>
        </row>
        <row r="6">
          <cell r="G6" t="str">
            <v>여</v>
          </cell>
          <cell r="I6" t="str">
            <v>목</v>
          </cell>
          <cell r="K6">
            <v>50</v>
          </cell>
          <cell r="Z6">
            <v>5176</v>
          </cell>
          <cell r="AB6">
            <v>186300</v>
          </cell>
          <cell r="AC6" t="str">
            <v>GOLD</v>
          </cell>
          <cell r="AD6">
            <v>0.2</v>
          </cell>
        </row>
        <row r="7">
          <cell r="G7" t="str">
            <v>남</v>
          </cell>
          <cell r="I7" t="str">
            <v>금</v>
          </cell>
          <cell r="K7">
            <v>34</v>
          </cell>
          <cell r="Z7">
            <v>2306</v>
          </cell>
          <cell r="AB7">
            <v>400</v>
          </cell>
          <cell r="AC7" t="str">
            <v>BRONZE</v>
          </cell>
          <cell r="AD7">
            <v>0.02</v>
          </cell>
        </row>
        <row r="8">
          <cell r="G8" t="str">
            <v>여</v>
          </cell>
          <cell r="I8" t="str">
            <v>수</v>
          </cell>
          <cell r="K8">
            <v>39</v>
          </cell>
          <cell r="Z8">
            <v>6508</v>
          </cell>
          <cell r="AB8">
            <v>168000</v>
          </cell>
          <cell r="AC8" t="str">
            <v>GOLD</v>
          </cell>
          <cell r="AD8">
            <v>0.23</v>
          </cell>
        </row>
        <row r="9">
          <cell r="G9" t="str">
            <v>여</v>
          </cell>
          <cell r="I9" t="str">
            <v>수</v>
          </cell>
          <cell r="K9">
            <v>30</v>
          </cell>
          <cell r="Z9">
            <v>3398</v>
          </cell>
          <cell r="AB9">
            <v>27010</v>
          </cell>
          <cell r="AC9" t="str">
            <v>SILVER</v>
          </cell>
          <cell r="AD9">
            <v>0.08</v>
          </cell>
        </row>
        <row r="10">
          <cell r="G10" t="str">
            <v>남</v>
          </cell>
          <cell r="I10" t="str">
            <v>화</v>
          </cell>
          <cell r="K10">
            <v>44</v>
          </cell>
          <cell r="Z10">
            <v>4536</v>
          </cell>
          <cell r="AB10">
            <v>199000</v>
          </cell>
          <cell r="AC10" t="str">
            <v>GOLD</v>
          </cell>
          <cell r="AD10">
            <v>0.2</v>
          </cell>
        </row>
        <row r="11">
          <cell r="G11" t="str">
            <v>남</v>
          </cell>
          <cell r="I11" t="str">
            <v>토</v>
          </cell>
          <cell r="K11">
            <v>54</v>
          </cell>
          <cell r="Z11">
            <v>4416</v>
          </cell>
          <cell r="AB11">
            <v>200500</v>
          </cell>
          <cell r="AC11" t="str">
            <v>PURE GOLD</v>
          </cell>
          <cell r="AD11">
            <v>0.25</v>
          </cell>
        </row>
        <row r="12">
          <cell r="G12" t="str">
            <v>여</v>
          </cell>
          <cell r="I12" t="str">
            <v>금</v>
          </cell>
          <cell r="K12">
            <v>29</v>
          </cell>
          <cell r="Z12">
            <v>1918</v>
          </cell>
          <cell r="AB12">
            <v>3700</v>
          </cell>
          <cell r="AC12" t="str">
            <v>BRONZE</v>
          </cell>
          <cell r="AD12">
            <v>0.02</v>
          </cell>
        </row>
        <row r="13">
          <cell r="G13" t="str">
            <v>여</v>
          </cell>
          <cell r="I13" t="str">
            <v>화</v>
          </cell>
          <cell r="K13">
            <v>37</v>
          </cell>
          <cell r="Z13">
            <v>6105</v>
          </cell>
          <cell r="AB13">
            <v>46000</v>
          </cell>
          <cell r="AC13" t="str">
            <v>SILVER</v>
          </cell>
          <cell r="AD13">
            <v>0.13</v>
          </cell>
        </row>
        <row r="14">
          <cell r="G14" t="str">
            <v>남</v>
          </cell>
          <cell r="I14" t="str">
            <v>토</v>
          </cell>
          <cell r="K14">
            <v>21</v>
          </cell>
          <cell r="Z14">
            <v>600</v>
          </cell>
          <cell r="AB14">
            <v>300</v>
          </cell>
          <cell r="AC14" t="str">
            <v>BRONZE</v>
          </cell>
          <cell r="AD14">
            <v>0</v>
          </cell>
        </row>
        <row r="15">
          <cell r="G15" t="str">
            <v>여</v>
          </cell>
          <cell r="I15" t="str">
            <v>목</v>
          </cell>
          <cell r="K15">
            <v>33</v>
          </cell>
          <cell r="Z15">
            <v>4062</v>
          </cell>
          <cell r="AB15">
            <v>23000</v>
          </cell>
          <cell r="AC15" t="str">
            <v>SILVER</v>
          </cell>
          <cell r="AD15">
            <v>0.1</v>
          </cell>
        </row>
        <row r="16">
          <cell r="G16" t="str">
            <v>남</v>
          </cell>
          <cell r="I16" t="str">
            <v>화</v>
          </cell>
          <cell r="K16">
            <v>40</v>
          </cell>
          <cell r="Z16">
            <v>3182</v>
          </cell>
          <cell r="AB16">
            <v>154000</v>
          </cell>
          <cell r="AC16" t="str">
            <v>GOLD</v>
          </cell>
          <cell r="AD16">
            <v>0.15</v>
          </cell>
        </row>
        <row r="17">
          <cell r="G17" t="str">
            <v>여</v>
          </cell>
          <cell r="I17" t="str">
            <v>토</v>
          </cell>
          <cell r="K17">
            <v>47</v>
          </cell>
          <cell r="Z17">
            <v>4047</v>
          </cell>
          <cell r="AB17">
            <v>110000</v>
          </cell>
          <cell r="AC17" t="str">
            <v>GOLD</v>
          </cell>
          <cell r="AD17">
            <v>0.2</v>
          </cell>
        </row>
        <row r="18">
          <cell r="G18" t="str">
            <v>여</v>
          </cell>
          <cell r="I18" t="str">
            <v>토</v>
          </cell>
          <cell r="K18">
            <v>29</v>
          </cell>
          <cell r="Z18">
            <v>2638</v>
          </cell>
          <cell r="AB18">
            <v>130000</v>
          </cell>
          <cell r="AC18" t="str">
            <v>GOLD</v>
          </cell>
          <cell r="AD18">
            <v>0.15</v>
          </cell>
        </row>
        <row r="19">
          <cell r="G19" t="str">
            <v>여</v>
          </cell>
          <cell r="I19" t="str">
            <v>일</v>
          </cell>
          <cell r="K19">
            <v>42</v>
          </cell>
          <cell r="Z19">
            <v>5709</v>
          </cell>
          <cell r="AB19">
            <v>210300</v>
          </cell>
          <cell r="AC19" t="str">
            <v>PURE GOLD</v>
          </cell>
          <cell r="AD19">
            <v>0.3</v>
          </cell>
        </row>
        <row r="20">
          <cell r="G20" t="str">
            <v>남</v>
          </cell>
          <cell r="I20" t="str">
            <v>화</v>
          </cell>
          <cell r="K20">
            <v>37</v>
          </cell>
          <cell r="Z20">
            <v>5304</v>
          </cell>
          <cell r="AB20">
            <v>68100</v>
          </cell>
          <cell r="AC20" t="str">
            <v>SILVER</v>
          </cell>
          <cell r="AD20">
            <v>0.1</v>
          </cell>
        </row>
        <row r="21">
          <cell r="G21" t="str">
            <v>남</v>
          </cell>
          <cell r="I21" t="str">
            <v>수</v>
          </cell>
          <cell r="K21">
            <v>23</v>
          </cell>
          <cell r="Z21">
            <v>1158</v>
          </cell>
          <cell r="AB21">
            <v>16700</v>
          </cell>
          <cell r="AC21" t="str">
            <v>SILVER</v>
          </cell>
          <cell r="AD21">
            <v>0.05</v>
          </cell>
        </row>
        <row r="22">
          <cell r="G22" t="str">
            <v>남</v>
          </cell>
          <cell r="I22" t="str">
            <v>일</v>
          </cell>
          <cell r="K22">
            <v>41</v>
          </cell>
          <cell r="Z22">
            <v>2347</v>
          </cell>
          <cell r="AB22">
            <v>9200</v>
          </cell>
          <cell r="AC22" t="str">
            <v>BRONZE</v>
          </cell>
          <cell r="AD22">
            <v>0.02</v>
          </cell>
        </row>
        <row r="23">
          <cell r="G23" t="str">
            <v>남</v>
          </cell>
          <cell r="I23" t="str">
            <v>금</v>
          </cell>
          <cell r="K23">
            <v>49</v>
          </cell>
          <cell r="Z23">
            <v>3231</v>
          </cell>
          <cell r="AB23">
            <v>32100</v>
          </cell>
          <cell r="AC23" t="str">
            <v>SILVER</v>
          </cell>
          <cell r="AD23">
            <v>0.08</v>
          </cell>
        </row>
        <row r="24">
          <cell r="G24" t="str">
            <v>여</v>
          </cell>
          <cell r="I24" t="str">
            <v>목</v>
          </cell>
          <cell r="K24">
            <v>40</v>
          </cell>
          <cell r="Z24">
            <v>7290</v>
          </cell>
          <cell r="AB24">
            <v>142000</v>
          </cell>
          <cell r="AC24" t="str">
            <v>GOLD</v>
          </cell>
          <cell r="AD24">
            <v>0.23</v>
          </cell>
        </row>
        <row r="25">
          <cell r="G25" t="str">
            <v>여</v>
          </cell>
          <cell r="I25" t="str">
            <v>화</v>
          </cell>
          <cell r="K25">
            <v>38</v>
          </cell>
          <cell r="Z25">
            <v>3508</v>
          </cell>
          <cell r="AB25">
            <v>100500</v>
          </cell>
          <cell r="AC25" t="str">
            <v>GOLD</v>
          </cell>
          <cell r="AD25">
            <v>0.15</v>
          </cell>
        </row>
        <row r="26">
          <cell r="G26" t="str">
            <v>남</v>
          </cell>
          <cell r="I26" t="str">
            <v>금</v>
          </cell>
          <cell r="K26">
            <v>26</v>
          </cell>
          <cell r="Z26">
            <v>883</v>
          </cell>
          <cell r="AB26">
            <v>17300</v>
          </cell>
          <cell r="AC26" t="str">
            <v>SILVER</v>
          </cell>
          <cell r="AD26">
            <v>0.03</v>
          </cell>
        </row>
        <row r="27">
          <cell r="G27" t="str">
            <v>남</v>
          </cell>
          <cell r="I27" t="str">
            <v>월</v>
          </cell>
          <cell r="K27">
            <v>41</v>
          </cell>
          <cell r="Z27">
            <v>4313</v>
          </cell>
          <cell r="AB27">
            <v>193000</v>
          </cell>
          <cell r="AC27" t="str">
            <v>GOLD</v>
          </cell>
          <cell r="AD27">
            <v>0.2</v>
          </cell>
        </row>
        <row r="28">
          <cell r="G28" t="str">
            <v>남</v>
          </cell>
          <cell r="I28" t="str">
            <v>금</v>
          </cell>
          <cell r="K28">
            <v>39</v>
          </cell>
          <cell r="Z28">
            <v>6044</v>
          </cell>
          <cell r="AB28">
            <v>187000</v>
          </cell>
          <cell r="AC28" t="str">
            <v>GOLD</v>
          </cell>
          <cell r="AD28">
            <v>0.23</v>
          </cell>
        </row>
        <row r="29">
          <cell r="G29" t="str">
            <v>여</v>
          </cell>
          <cell r="I29" t="str">
            <v>금</v>
          </cell>
          <cell r="K29">
            <v>33</v>
          </cell>
          <cell r="Z29">
            <v>3780</v>
          </cell>
          <cell r="AB29">
            <v>55600</v>
          </cell>
          <cell r="AC29" t="str">
            <v>SILVER</v>
          </cell>
          <cell r="AD29">
            <v>0.1</v>
          </cell>
        </row>
        <row r="30">
          <cell r="G30" t="str">
            <v>남</v>
          </cell>
          <cell r="I30" t="str">
            <v>일</v>
          </cell>
          <cell r="K30">
            <v>44</v>
          </cell>
          <cell r="Z30">
            <v>6499</v>
          </cell>
          <cell r="AB30">
            <v>214000</v>
          </cell>
          <cell r="AC30" t="str">
            <v>PURE GOLD</v>
          </cell>
          <cell r="AD30">
            <v>0.3</v>
          </cell>
        </row>
        <row r="31">
          <cell r="G31" t="str">
            <v>남</v>
          </cell>
          <cell r="I31" t="str">
            <v>화</v>
          </cell>
          <cell r="K31">
            <v>31</v>
          </cell>
          <cell r="Z31">
            <v>3017</v>
          </cell>
          <cell r="AB31">
            <v>224100</v>
          </cell>
          <cell r="AC31" t="str">
            <v>PURE GOLD</v>
          </cell>
          <cell r="AD31">
            <v>0.2</v>
          </cell>
        </row>
        <row r="32">
          <cell r="G32" t="str">
            <v>남</v>
          </cell>
          <cell r="I32" t="str">
            <v>수</v>
          </cell>
          <cell r="K32">
            <v>44</v>
          </cell>
          <cell r="Z32">
            <v>5069</v>
          </cell>
          <cell r="AB32">
            <v>147600</v>
          </cell>
          <cell r="AC32" t="str">
            <v>GOLD</v>
          </cell>
          <cell r="AD32">
            <v>0.2</v>
          </cell>
        </row>
        <row r="33">
          <cell r="G33" t="str">
            <v>남</v>
          </cell>
          <cell r="I33" t="str">
            <v>수</v>
          </cell>
          <cell r="K33">
            <v>37</v>
          </cell>
          <cell r="Z33">
            <v>5569</v>
          </cell>
          <cell r="AB33">
            <v>36800</v>
          </cell>
          <cell r="AC33" t="str">
            <v>SILVER</v>
          </cell>
          <cell r="AD33">
            <v>0.13</v>
          </cell>
        </row>
        <row r="34">
          <cell r="G34" t="str">
            <v>여</v>
          </cell>
          <cell r="I34" t="str">
            <v>화</v>
          </cell>
          <cell r="K34">
            <v>38</v>
          </cell>
          <cell r="Z34">
            <v>2426</v>
          </cell>
          <cell r="AB34">
            <v>2400</v>
          </cell>
          <cell r="AC34" t="str">
            <v>BRONZE</v>
          </cell>
          <cell r="AD34">
            <v>0.02</v>
          </cell>
        </row>
        <row r="35">
          <cell r="G35" t="str">
            <v>여</v>
          </cell>
          <cell r="I35" t="str">
            <v>금</v>
          </cell>
          <cell r="K35">
            <v>45</v>
          </cell>
          <cell r="Z35">
            <v>7949</v>
          </cell>
          <cell r="AB35">
            <v>221000</v>
          </cell>
          <cell r="AC35" t="str">
            <v>PURE GOLD</v>
          </cell>
          <cell r="AD35">
            <v>0.35</v>
          </cell>
        </row>
        <row r="36">
          <cell r="G36" t="str">
            <v>여</v>
          </cell>
          <cell r="I36" t="str">
            <v>화</v>
          </cell>
          <cell r="K36">
            <v>22</v>
          </cell>
          <cell r="Z36">
            <v>1680</v>
          </cell>
          <cell r="AB36">
            <v>78300</v>
          </cell>
          <cell r="AC36" t="str">
            <v>SILVER</v>
          </cell>
          <cell r="AD36">
            <v>0.05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3" t="s">
        <v>214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T6" workbookViewId="0">
      <selection activeCell="V27" sqref="V27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hidden="1" thickTop="1" x14ac:dyDescent="0.4">
      <c r="A1" s="97" t="s">
        <v>203</v>
      </c>
      <c r="B1" s="79" t="s">
        <v>195</v>
      </c>
      <c r="C1" s="80"/>
      <c r="D1" s="80" t="s">
        <v>196</v>
      </c>
      <c r="E1" s="80"/>
      <c r="F1" s="80" t="s">
        <v>202</v>
      </c>
      <c r="G1" s="81"/>
      <c r="H1" s="33"/>
      <c r="J1" s="82"/>
      <c r="K1" s="83"/>
      <c r="L1" s="84"/>
      <c r="M1" s="79" t="s">
        <v>4</v>
      </c>
      <c r="N1" s="80"/>
      <c r="O1" s="80" t="s">
        <v>196</v>
      </c>
      <c r="P1" s="80"/>
      <c r="Q1" s="80" t="s">
        <v>202</v>
      </c>
      <c r="R1" s="81"/>
      <c r="T1" s="76"/>
      <c r="U1" s="103" t="s">
        <v>205</v>
      </c>
      <c r="V1" s="104"/>
      <c r="W1" s="105"/>
      <c r="X1" s="72" t="s">
        <v>206</v>
      </c>
      <c r="Y1" s="73"/>
      <c r="Z1" s="74"/>
      <c r="AA1" s="72" t="s">
        <v>207</v>
      </c>
      <c r="AB1" s="73"/>
      <c r="AC1" s="75"/>
    </row>
    <row r="2" spans="1:29" ht="18" hidden="1" thickBot="1" x14ac:dyDescent="0.45">
      <c r="A2" s="98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5"/>
      <c r="K2" s="86"/>
      <c r="L2" s="87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78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hidden="1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76" t="s">
        <v>166</v>
      </c>
      <c r="K3" s="76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hidden="1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77"/>
      <c r="K4" s="77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77"/>
      <c r="K5" s="77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99" t="s">
        <v>204</v>
      </c>
      <c r="B6" s="100"/>
      <c r="C6" s="79" t="s">
        <v>195</v>
      </c>
      <c r="D6" s="80"/>
      <c r="E6" s="80" t="s">
        <v>196</v>
      </c>
      <c r="F6" s="80"/>
      <c r="G6" s="80" t="s">
        <v>202</v>
      </c>
      <c r="H6" s="81"/>
      <c r="J6" s="77"/>
      <c r="K6" s="77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82"/>
      <c r="U6" s="83"/>
      <c r="V6" s="88" t="s">
        <v>184</v>
      </c>
      <c r="W6" s="89"/>
      <c r="X6" s="88" t="s">
        <v>185</v>
      </c>
      <c r="Y6" s="89"/>
    </row>
    <row r="7" spans="1:29" ht="18.600000000000001" thickTop="1" thickBot="1" x14ac:dyDescent="0.45">
      <c r="A7" s="101"/>
      <c r="B7" s="102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77"/>
      <c r="K7" s="77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4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77"/>
      <c r="K8" s="77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90" t="s">
        <v>166</v>
      </c>
      <c r="U8" s="45" t="s">
        <v>198</v>
      </c>
      <c r="V8" s="10">
        <f ca="1">COUNTIFS(회원정보!$AC$2:$AC$36,'분포표(1)'!$T$8,회원정보!$G$2:$G$36,'분포표(1)'!$V$6,회원정보!$K$2:$K$36,"&lt;"&amp;30)</f>
        <v>0</v>
      </c>
      <c r="W8" s="69" t="str">
        <f ca="1">IFERROR(AVERAGEIFS(회원정보!$X$2:$X$36,회원정보!$AC$2:$AC$36,'분포표(1)'!$T$8,회원정보!$G$2:$G$36,'분포표(1)'!$V$6,회원정보!$K$2:$K$36,"&lt;"&amp;30), "NA")</f>
        <v>NA</v>
      </c>
      <c r="X8" s="34">
        <f>COUNTIFS(회원정보!$AC$2:$AC$36,'분포표(1)'!$T$8,회원정보!$G$2:$G$36,'분포표(1)'!XH$6,회원정보!$K$2:$K$36,"&lt;"&amp;30)</f>
        <v>0</v>
      </c>
      <c r="Y8" s="6" t="str">
        <f ca="1">IFERROR(AVERAGEIFS(회원정보!$X$2:$X$36,회원정보!$AC$2:$AC$36,'분포표(1)'!$T$8,회원정보!$G$2:$G$36,'분포표(1)'!$X$6,회원정보!$K$2:$K$36,"&lt;"&amp;30), "NA")</f>
        <v>NA</v>
      </c>
    </row>
    <row r="9" spans="1:29" ht="18" thickBot="1" x14ac:dyDescent="0.45">
      <c r="A9" s="95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77"/>
      <c r="K9" s="78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91"/>
      <c r="U9" s="46" t="s">
        <v>199</v>
      </c>
      <c r="V9" s="11">
        <f ca="1">COUNTIFS(회원정보!$AC$2:$AC$36,'분포표(1)'!$T$8,회원정보!$G$2:$G$36,'분포표(1)'!$V$6,회원정보!$K$2:$K$36,"&gt;="&amp;30, 회원정보!$K$2:$K$36,"&lt;"&amp;40)</f>
        <v>1</v>
      </c>
      <c r="W9" s="67">
        <f ca="1">IFERROR(AVERAGEIFS(회원정보!$X$2:$X$36,회원정보!$AC$2:$AC$36,'분포표(1)'!$T$8,회원정보!$G$2:$G$36,'분포표(1)'!$V$6,회원정보!$K$2:$K$36,"&gt;="&amp;30, 회원정보!$K$2:$K$36,"&lt;"&amp;40), "NA")</f>
        <v>8</v>
      </c>
      <c r="X9" s="35">
        <f ca="1">COUNTIFS(회원정보!$AC$2:$AC$36,'분포표(1)'!$T$8,회원정보!$G$2:$G$36,'분포표(1)'!$X$6,회원정보!$K$2:$K$36,"&gt;="&amp;30, 회원정보!$K$2:$K$36,"&lt;"&amp;40)</f>
        <v>0</v>
      </c>
      <c r="Y9" s="7" t="str">
        <f ca="1">IFERROR(AVERAGEIFS(회원정보!$X$2:$X$36,회원정보!$AC$2:$AC$36,'분포표(1)'!$T$8,회원정보!$G$2:$G$36,'분포표(1)'!$X$6,회원정보!$K$2:$K$36,"&gt;="&amp;30, 회원정보!$K$2:$K$36,"&lt;"&amp;40), "NA")</f>
        <v>NA</v>
      </c>
    </row>
    <row r="10" spans="1:29" ht="18.600000000000001" thickTop="1" thickBot="1" x14ac:dyDescent="0.45">
      <c r="A10" s="95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77"/>
      <c r="K10" s="76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92"/>
      <c r="U10" s="51" t="s">
        <v>200</v>
      </c>
      <c r="V10" s="12">
        <f ca="1">COUNTIFS(회원정보!$AC$2:$AC$36,'분포표(1)'!$T$8,회원정보!$G$2:$G$36,'분포표(1)'!$V$6,회원정보!$K$2:$K$36,"&gt;="&amp;40)</f>
        <v>2</v>
      </c>
      <c r="W10" s="70">
        <f ca="1">IFERROR(AVERAGEIFS(회원정보!$X$2:$X$36,회원정보!$AC$2:$AC$36,'분포표(1)'!$T$8,회원정보!$G$2:$G$36,'분포표(1)'!$V$6,회원정보!$K$2:$K$36,"&gt;="&amp;40), "NA")</f>
        <v>14.5</v>
      </c>
      <c r="X10" s="36">
        <f ca="1">COUNTIFS(회원정보!$AC$2:$AC$36,'분포표(1)'!$T$8,회원정보!$G$2:$G$36,'분포표(1)'!$X$6,회원정보!$K$2:$K$36,"&gt;="&amp;40)</f>
        <v>2</v>
      </c>
      <c r="Y10" s="9">
        <f ca="1">IFERROR(AVERAGEIFS(회원정보!$X$2:$X$36,회원정보!$AC$2:$AC$36,'분포표(1)'!$T$8,회원정보!$G$2:$G$36,'분포표(1)'!$X$6,회원정보!$K$2:$K$36,"&gt;="&amp;40), "NA")</f>
        <v>18</v>
      </c>
    </row>
    <row r="11" spans="1:29" ht="18" thickTop="1" x14ac:dyDescent="0.4">
      <c r="A11" s="95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77"/>
      <c r="K11" s="77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90" t="s">
        <v>165</v>
      </c>
      <c r="U11" s="45" t="s">
        <v>198</v>
      </c>
      <c r="V11" s="10">
        <f ca="1">COUNTIFS(회원정보!$AC$2:$AC$36,'분포표(1)'!$T$11,회원정보!$G$2:$G$36,'분포표(1)'!$V$6,회원정보!$K$2:$K$36,"&lt;"&amp;30)</f>
        <v>0</v>
      </c>
      <c r="W11" s="69" t="str">
        <f ca="1">IFERROR(AVERAGEIFS(회원정보!$X$2:$X$36,회원정보!$AC$2:$AC$36,'분포표(1)'!$T$11,회원정보!$G$2:$G$36,'분포표(1)'!$V$6,회원정보!$K$2:$K$36,"&lt;"&amp;30), "NA")</f>
        <v>NA</v>
      </c>
      <c r="X11" s="34">
        <f ca="1">COUNTIFS(회원정보!$AC$2:$AC$36,'분포표(1)'!$T$11,회원정보!$G$2:$G$36,'분포표(1)'!$X$6,회원정보!$K$2:$K$36,"&lt;"&amp;30)</f>
        <v>1</v>
      </c>
      <c r="Y11" s="6">
        <f ca="1">IFERROR(AVERAGEIFS(회원정보!$X$2:$X$36,회원정보!$AC$2:$AC$36,'분포표(1)'!$T$11,회원정보!$G$2:$G$36,'분포표(1)'!$X$6,회원정보!$K$2:$K$36,"&lt;"&amp;30), "NA")</f>
        <v>7</v>
      </c>
    </row>
    <row r="12" spans="1:29" ht="18" thickBot="1" x14ac:dyDescent="0.45">
      <c r="A12" s="96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77"/>
      <c r="K12" s="77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91"/>
      <c r="U12" s="46" t="s">
        <v>199</v>
      </c>
      <c r="V12" s="11">
        <f ca="1">COUNTIFS(회원정보!$AC$2:$AC$36,'분포표(1)'!$T$11,회원정보!$G$2:$G$36,'분포표(1)'!$V$6,회원정보!$K$2:$K$36,"&gt;="&amp;30, 회원정보!$K$2:$K$36,"&lt;"&amp;40)</f>
        <v>2</v>
      </c>
      <c r="W12" s="67">
        <f ca="1">IFERROR(AVERAGEIFS(회원정보!$X$2:$X$36,회원정보!$AC$2:$AC$36,'분포표(1)'!$T$11,회원정보!$G$2:$G$36,'분포표(1)'!$V$6,회원정보!$K$2:$K$36,"&gt;="&amp;30, 회원정보!$K$2:$K$36,"&lt;"&amp;40), "NA")</f>
        <v>15.5</v>
      </c>
      <c r="X12" s="35">
        <f ca="1">COUNTIFS(회원정보!$AC$2:$AC$36,'분포표(1)'!$T$11,회원정보!$G$2:$G$36,'분포표(1)'!$X$6,회원정보!$K$2:$K$36,"&gt;="&amp;30, 회원정보!$K$2:$K$36,"&lt;"&amp;40)</f>
        <v>2</v>
      </c>
      <c r="Y12" s="7">
        <f ca="1">IFERROR(AVERAGEIFS(회원정보!$X$2:$X$36,회원정보!$AC$2:$AC$36,'분포표(1)'!$T$11,회원정보!$G$2:$G$36,'분포표(1)'!$X$6,회원정보!$K$2:$K$36,"&gt;="&amp;30, 회원정보!$K$2:$K$36,"&lt;"&amp;40), "NA")</f>
        <v>13</v>
      </c>
    </row>
    <row r="13" spans="1:29" ht="18.600000000000001" thickTop="1" thickBot="1" x14ac:dyDescent="0.45">
      <c r="A13" s="94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77"/>
      <c r="K13" s="77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92"/>
      <c r="U13" s="51" t="s">
        <v>200</v>
      </c>
      <c r="V13" s="12">
        <f ca="1">COUNTIFS(회원정보!$AC$2:$AC$36,'분포표(1)'!$T$11,회원정보!$G$2:$G$36,'분포표(1)'!$V$6,회원정보!$K$2:$K$36,"&gt;="&amp;40)</f>
        <v>5</v>
      </c>
      <c r="W13" s="70">
        <f ca="1">IFERROR(AVERAGEIFS(회원정보!$X$2:$X$36,회원정보!$AC$2:$AC$36,'분포표(1)'!$T$11,회원정보!$G$2:$G$36,'분포표(1)'!$V$6,회원정보!$K$2:$K$36,"&gt;="&amp;40), "NA")</f>
        <v>13.2</v>
      </c>
      <c r="X13" s="36">
        <f ca="1">COUNTIFS(회원정보!$AC$2:$AC$36,'분포표(1)'!$T$11,회원정보!$G$2:$G$36,'분포표(1)'!$X$6,회원정보!$K$2:$K$36,"&gt;="&amp;40)</f>
        <v>3</v>
      </c>
      <c r="Y13" s="9">
        <f ca="1">IFERROR(AVERAGEIFS(회원정보!$X$2:$X$36,회원정보!$AC$2:$AC$36,'분포표(1)'!$T$11,회원정보!$G$2:$G$36,'분포표(1)'!$X$6,회원정보!$K$2:$K$36,"&gt;="&amp;40), "NA")</f>
        <v>14.666666666666666</v>
      </c>
    </row>
    <row r="14" spans="1:29" ht="18" thickTop="1" x14ac:dyDescent="0.4">
      <c r="A14" s="95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77"/>
      <c r="K14" s="77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90" t="s">
        <v>164</v>
      </c>
      <c r="U14" s="45" t="s">
        <v>198</v>
      </c>
      <c r="V14" s="10">
        <f ca="1">COUNTIFS(회원정보!$AC$2:$AC$36,'분포표(1)'!$T$14,회원정보!$G$2:$G$36,'분포표(1)'!$V$6,회원정보!$K$2:$K$36,"&lt;"&amp;30)</f>
        <v>2</v>
      </c>
      <c r="W14" s="69">
        <f ca="1">IFERROR(AVERAGEIFS(회원정보!$X$2:$X$36,회원정보!$AC$2:$AC$36,'분포표(1)'!$T$14,회원정보!$G$2:$G$36,'분포표(1)'!$V$6,회원정보!$K$2:$K$36,"&lt;"&amp;30), "NA")</f>
        <v>2.5</v>
      </c>
      <c r="X14" s="34">
        <f ca="1">COUNTIFS(회원정보!$AC$2:$AC$36,'분포표(1)'!$T$14,회원정보!$G$2:$G$36,'분포표(1)'!$X$6,회원정보!$K$2:$K$36,"&lt;"&amp;30)</f>
        <v>1</v>
      </c>
      <c r="Y14" s="6">
        <f ca="1">IFERROR(AVERAGEIFS(회원정보!$X$2:$X$36,회원정보!$AC$2:$AC$36,'분포표(1)'!$T$14,회원정보!$G$2:$G$36,'분포표(1)'!$X$6,회원정보!$K$2:$K$36,"&lt;"&amp;30), "NA")</f>
        <v>4</v>
      </c>
    </row>
    <row r="15" spans="1:29" x14ac:dyDescent="0.4">
      <c r="A15" s="95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77"/>
      <c r="K15" s="77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91"/>
      <c r="U15" s="46" t="s">
        <v>199</v>
      </c>
      <c r="V15" s="11">
        <f ca="1">COUNTIFS(회원정보!$AC$2:$AC$36,'분포표(1)'!$T$14,회원정보!$G$2:$G$36,'분포표(1)'!$V$6,회원정보!$K$2:$K$36,"&gt;="&amp;30, 회원정보!$K$2:$K$36,"&lt;"&amp;40)</f>
        <v>2</v>
      </c>
      <c r="W15" s="67">
        <f ca="1">IFERROR(AVERAGEIFS(회원정보!$X$2:$X$36,회원정보!$AC$2:$AC$36,'분포표(1)'!$T$14,회원정보!$G$2:$G$36,'분포표(1)'!$V$6,회원정보!$K$2:$K$36,"&gt;="&amp;30, 회원정보!$K$2:$K$36,"&lt;"&amp;40), "NA")</f>
        <v>14.5</v>
      </c>
      <c r="X15" s="35">
        <f ca="1">COUNTIFS(회원정보!$AC$2:$AC$36,'분포표(1)'!$T$14,회원정보!$G$2:$G$36,'분포표(1)'!$X$6,회원정보!$K$2:$K$36,"&gt;="&amp;30, 회원정보!$K$2:$K$36,"&lt;"&amp;40)</f>
        <v>4</v>
      </c>
      <c r="Y15" s="7">
        <f ca="1">IFERROR(AVERAGEIFS(회원정보!$X$2:$X$36,회원정보!$AC$2:$AC$36,'분포표(1)'!$T$14,회원정보!$G$2:$G$36,'분포표(1)'!$X$6,회원정보!$K$2:$K$36,"&gt;="&amp;30, 회원정보!$K$2:$K$36,"&lt;"&amp;40), "NA")</f>
        <v>11.5</v>
      </c>
    </row>
    <row r="16" spans="1:29" ht="18" thickBot="1" x14ac:dyDescent="0.45">
      <c r="A16" s="95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78"/>
      <c r="K16" s="78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92"/>
      <c r="U16" s="51" t="s">
        <v>200</v>
      </c>
      <c r="V16" s="12">
        <f ca="1">COUNTIFS(회원정보!$AC$2:$AC$36,'분포표(1)'!$T$14,회원정보!$G$2:$G$36,'분포표(1)'!$V$6,회원정보!$K$2:$K$36,"&gt;="&amp;40)</f>
        <v>1</v>
      </c>
      <c r="W16" s="70">
        <f ca="1">IFERROR(AVERAGEIFS(회원정보!$X$2:$X$36,회원정보!$AC$2:$AC$36,'분포표(1)'!$T$14,회원정보!$G$2:$G$36,'분포표(1)'!$V$6,회원정보!$K$2:$K$36,"&gt;="&amp;40), "NA")</f>
        <v>8</v>
      </c>
      <c r="X16" s="36">
        <f ca="1">COUNTIFS(회원정보!$AC$2:$AC$36,'분포표(1)'!$T$14,회원정보!$G$2:$G$36,'분포표(1)'!$X$6,회원정보!$K$2:$K$36,"&gt;="&amp;40)</f>
        <v>0</v>
      </c>
      <c r="Y16" s="9" t="str">
        <f ca="1">IFERROR(AVERAGEIFS(회원정보!$X$2:$X$36,회원정보!$AC$2:$AC$36,'분포표(1)'!$T$14,회원정보!$G$2:$G$36,'분포표(1)'!$X$6,회원정보!$K$2:$K$36,"&gt;="&amp;40), "NA")</f>
        <v>NA</v>
      </c>
    </row>
    <row r="17" spans="1:25" ht="18.600000000000001" thickTop="1" thickBot="1" x14ac:dyDescent="0.45">
      <c r="A17" s="96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76" t="s">
        <v>165</v>
      </c>
      <c r="K17" s="76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93" t="s">
        <v>163</v>
      </c>
      <c r="U17" s="43" t="s">
        <v>198</v>
      </c>
      <c r="V17" s="61">
        <f ca="1">COUNTIFS(회원정보!$AC$2:$AC$36,'분포표(1)'!$T$17,회원정보!$G$2:$G$36,'분포표(1)'!$V$6,회원정보!$K$2:$K$36,"&lt;"&amp;30)</f>
        <v>2</v>
      </c>
      <c r="W17" s="60">
        <f ca="1">IFERROR(AVERAGEIFS(회원정보!$X$2:$X$36,회원정보!$AC$2:$AC$36,'분포표(1)'!$T$17,회원정보!$G$2:$G$36,'분포표(1)'!$V$6,회원정보!$K$2:$K$36,"&lt;"&amp;30), "NA")</f>
        <v>3.5</v>
      </c>
      <c r="X17" s="68">
        <f ca="1">COUNTIFS(회원정보!$AC$2:$AC$36,'분포표(1)'!$T$17,회원정보!$G$2:$G$36,'분포표(1)'!$X$6,회원정보!$K$2:$K$36,"&lt;"&amp;30)</f>
        <v>1</v>
      </c>
      <c r="Y17" s="13">
        <f ca="1">IFERROR(AVERAGEIFS(회원정보!$X$2:$X$36,회원정보!$AC$2:$AC$36,'분포표(1)'!$T$17,회원정보!$G$2:$G$36,'분포표(1)'!$X$6,회원정보!$K$2:$K$36,"&lt;"&amp;30), "NA")</f>
        <v>5</v>
      </c>
    </row>
    <row r="18" spans="1:25" ht="18" thickTop="1" x14ac:dyDescent="0.4">
      <c r="J18" s="77"/>
      <c r="K18" s="77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91"/>
      <c r="U18" s="46" t="s">
        <v>199</v>
      </c>
      <c r="V18" s="11">
        <f ca="1">COUNTIFS(회원정보!$AC$2:$AC$36,'분포표(1)'!$T$17,회원정보!$G$2:$G$36,'분포표(1)'!$V$6,회원정보!$K$2:$K$36,"&gt;="&amp;30, 회원정보!$K$2:$K$36,"&lt;"&amp;40)</f>
        <v>1</v>
      </c>
      <c r="W18" s="67">
        <f ca="1">IFERROR(AVERAGEIFS(회원정보!$X$2:$X$36,회원정보!$AC$2:$AC$36,'분포표(1)'!$T$17,회원정보!$G$2:$G$36,'분포표(1)'!$V$6,회원정보!$K$2:$K$36,"&gt;="&amp;30, 회원정보!$K$2:$K$36,"&lt;"&amp;40), "NA")</f>
        <v>6</v>
      </c>
      <c r="X18" s="35">
        <f ca="1">COUNTIFS(회원정보!$AC$2:$AC$36,'분포표(1)'!$T$17,회원정보!$G$2:$G$36,'분포표(1)'!$X$6,회원정보!$K$2:$K$36,"&gt;="&amp;30, 회원정보!$K$2:$K$36,"&lt;"&amp;40)</f>
        <v>1</v>
      </c>
      <c r="Y18" s="7">
        <f ca="1">IFERROR(AVERAGEIFS(회원정보!$X$2:$X$36,회원정보!$AC$2:$AC$36,'분포표(1)'!$T$17,회원정보!$G$2:$G$36,'분포표(1)'!$X$6,회원정보!$K$2:$K$36,"&gt;="&amp;30, 회원정보!$K$2:$K$36,"&lt;"&amp;40), "NA")</f>
        <v>6</v>
      </c>
    </row>
    <row r="19" spans="1:25" ht="18" thickBot="1" x14ac:dyDescent="0.45">
      <c r="J19" s="77"/>
      <c r="K19" s="77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92"/>
      <c r="U19" s="51" t="s">
        <v>200</v>
      </c>
      <c r="V19" s="36">
        <f ca="1">COUNTIFS(회원정보!$AC$2:$AC$36,'분포표(1)'!$T$17,회원정보!$G$2:$G$36,'분포표(1)'!$V$6,회원정보!$K$2:$K$36,"&gt;="&amp;40)</f>
        <v>1</v>
      </c>
      <c r="W19" s="9">
        <f ca="1">IFERROR(AVERAGEIFS(회원정보!$X$2:$X$36,회원정보!$AC$2:$AC$36,'분포표(1)'!$T$17,회원정보!$G$2:$G$36,'분포표(1)'!$V$6,회원정보!$K$2:$K$36,"&gt;="&amp;40), "NA")</f>
        <v>6</v>
      </c>
      <c r="X19" s="36">
        <f ca="1">COUNTIFS(회원정보!$AC$2:$AC$36,'분포표(1)'!$T$17,회원정보!$G$2:$G$36,'분포표(1)'!$X$6,회원정보!$K$2:$K$36,"&gt;="&amp;40)</f>
        <v>1</v>
      </c>
      <c r="Y19" s="9">
        <f ca="1">IFERROR(AVERAGEIFS(회원정보!$X$2:$X$36,회원정보!$AC$2:$AC$36,'분포표(1)'!$T$17,회원정보!$G$2:$G$36,'분포표(1)'!$X$6,회원정보!$K$2:$K$36,"&gt;="&amp;40), "NA")</f>
        <v>14</v>
      </c>
    </row>
    <row r="20" spans="1:25" ht="18" thickTop="1" x14ac:dyDescent="0.4">
      <c r="J20" s="77"/>
      <c r="K20" s="77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77"/>
      <c r="K21" s="77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77"/>
      <c r="K22" s="77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77"/>
      <c r="K23" s="78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77"/>
      <c r="K24" s="76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77"/>
      <c r="K25" s="77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77"/>
      <c r="K26" s="77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77"/>
      <c r="K27" s="77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77"/>
      <c r="K28" s="77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77"/>
      <c r="K29" s="77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78"/>
      <c r="K30" s="78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76" t="s">
        <v>164</v>
      </c>
      <c r="K31" s="76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77"/>
      <c r="K32" s="77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77"/>
      <c r="K33" s="77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77"/>
      <c r="K34" s="77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77"/>
      <c r="K35" s="77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77"/>
      <c r="K36" s="77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77"/>
      <c r="K37" s="78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77"/>
      <c r="K38" s="76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77"/>
      <c r="K39" s="77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77"/>
      <c r="K40" s="77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77"/>
      <c r="K41" s="77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77"/>
      <c r="K42" s="77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77"/>
      <c r="K43" s="77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8"/>
      <c r="K44" s="78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6" t="s">
        <v>163</v>
      </c>
      <c r="K45" s="76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77"/>
      <c r="K46" s="77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77"/>
      <c r="K47" s="77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77"/>
      <c r="K48" s="77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77"/>
      <c r="K49" s="77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77"/>
      <c r="K50" s="77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77"/>
      <c r="K51" s="78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77"/>
      <c r="K52" s="76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77"/>
      <c r="K53" s="77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77"/>
      <c r="K54" s="77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77"/>
      <c r="K55" s="77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77"/>
      <c r="K56" s="77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77"/>
      <c r="K57" s="77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8"/>
      <c r="K58" s="78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T6:U6"/>
    <mergeCell ref="B1:C1"/>
    <mergeCell ref="D1:E1"/>
    <mergeCell ref="F1:G1"/>
    <mergeCell ref="U1:W1"/>
    <mergeCell ref="A1:A2"/>
    <mergeCell ref="A6:B7"/>
    <mergeCell ref="C6:D6"/>
    <mergeCell ref="E6:F6"/>
    <mergeCell ref="G6:H6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AB38-23F9-40AA-AB70-3BF798D891D4}">
  <dimension ref="A1:AC59"/>
  <sheetViews>
    <sheetView topLeftCell="T6" workbookViewId="0">
      <selection activeCell="AI10" sqref="AI10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.600000000000001" hidden="1" thickTop="1" thickBot="1" x14ac:dyDescent="0.45">
      <c r="A1" s="97" t="s">
        <v>203</v>
      </c>
      <c r="B1" s="79" t="s">
        <v>4</v>
      </c>
      <c r="C1" s="80"/>
      <c r="D1" s="80" t="s">
        <v>196</v>
      </c>
      <c r="E1" s="80"/>
      <c r="F1" s="80" t="s">
        <v>202</v>
      </c>
      <c r="G1" s="81"/>
      <c r="H1" s="33"/>
      <c r="J1" s="82"/>
      <c r="K1" s="83"/>
      <c r="L1" s="84"/>
      <c r="M1" s="79" t="s">
        <v>4</v>
      </c>
      <c r="N1" s="80"/>
      <c r="O1" s="80" t="s">
        <v>196</v>
      </c>
      <c r="P1" s="80"/>
      <c r="Q1" s="80" t="s">
        <v>202</v>
      </c>
      <c r="R1" s="81"/>
      <c r="T1" s="76"/>
      <c r="U1" s="103" t="s">
        <v>205</v>
      </c>
      <c r="V1" s="104"/>
      <c r="W1" s="105"/>
      <c r="X1" s="72" t="s">
        <v>206</v>
      </c>
      <c r="Y1" s="73"/>
      <c r="Z1" s="74"/>
      <c r="AA1" s="72" t="s">
        <v>207</v>
      </c>
      <c r="AB1" s="73"/>
      <c r="AC1" s="75"/>
    </row>
    <row r="2" spans="1:29" ht="18" hidden="1" thickBot="1" x14ac:dyDescent="0.45">
      <c r="A2" s="98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5"/>
      <c r="K2" s="86"/>
      <c r="L2" s="87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78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.600000000000001" hidden="1" thickTop="1" thickBot="1" x14ac:dyDescent="0.45">
      <c r="A3" s="44" t="s">
        <v>184</v>
      </c>
      <c r="B3" s="37" t="e">
        <f>_xlfn.MAXIFS([1]회원정보!$AB$2:$AB$36,[1]회원정보!$G$2:$G$36,"="&amp;$A$3)</f>
        <v>#VALUE!</v>
      </c>
      <c r="C3" s="38" t="e">
        <f>_xlfn.MINIFS([1]회원정보!$AB$2:$AB$36,[1]회원정보!$G$2:$G$36,"="&amp;$A$3)</f>
        <v>#VALUE!</v>
      </c>
      <c r="D3" s="38" t="e">
        <f>_xlfn.MAXIFS([1]회원정보!$Z$2:$Z$36,[1]회원정보!$G$2:$G$36,"="&amp;$A$3)</f>
        <v>#VALUE!</v>
      </c>
      <c r="E3" s="38" t="e">
        <f>_xlfn.MINIFS([1]회원정보!$Z$2:$Z$36,[1]회원정보!$G$2:$G$36,"="&amp;$A$3)</f>
        <v>#VALUE!</v>
      </c>
      <c r="F3" s="38" t="e">
        <f>_xlfn.MAXIFS([1]회원정보!$AD$2:$AD$36,[1]회원정보!$G$2:$G$36,"="&amp;$A$3)</f>
        <v>#VALUE!</v>
      </c>
      <c r="G3" s="39" t="e">
        <f>_xlfn.MINIFS([1]회원정보!$AD$2:$AD$36,[1]회원정보!$G$2:$G$36,"="&amp;$A$3)</f>
        <v>#VALUE!</v>
      </c>
      <c r="H3" s="33"/>
      <c r="J3" s="76" t="s">
        <v>166</v>
      </c>
      <c r="K3" s="76" t="s">
        <v>184</v>
      </c>
      <c r="L3" s="45" t="s">
        <v>150</v>
      </c>
      <c r="M3" s="34" t="e">
        <f>_xlfn.MAXIFS([1]회원정보!$AB$2:$AB$36,[1]회원정보!$AC$2:$AC$36,"="&amp;$J$3,[1]회원정보!$G$2:$G$36,"="&amp;$K$3,[1]회원정보!$I$2:$I$36,"="&amp;L3)</f>
        <v>#VALUE!</v>
      </c>
      <c r="N3" s="5" t="e">
        <f>_xlfn.MINIFS([1]회원정보!$AB$2:$AB$36,[1]회원정보!$AC$2:$AC$36,"="&amp;$J$3,[1]회원정보!$G$2:$G$36,"="&amp;$K$3,[1]회원정보!$I$2:$I$36,"="&amp;L3)</f>
        <v>#VALUE!</v>
      </c>
      <c r="O3" s="5" t="e">
        <f>_xlfn.MAXIFS([1]회원정보!$Z$2:$Z$36,[1]회원정보!$AC$2:$AC$36,"="&amp;$J$3,[1]회원정보!$G$2:$G$36,"="&amp;$K$3,[1]회원정보!$I$2:$I$36,"="&amp;L3)</f>
        <v>#VALUE!</v>
      </c>
      <c r="P3" s="5" t="e">
        <f>_xlfn.MINIFS([1]회원정보!$Z$2:$Z$36,[1]회원정보!$AC$2:$AC$36,"="&amp;$J$3,[1]회원정보!$G$2:$G$36,"="&amp;$K$3,[1]회원정보!$I$2:$I$36,"="&amp;L3)</f>
        <v>#VALUE!</v>
      </c>
      <c r="Q3" s="5" t="e">
        <f>_xlfn.MAXIFS([1]회원정보!$AD$2:$AD$36,[1]회원정보!$AC$2:$AC$36,"="&amp;$J$3,[1]회원정보!$G$2:$G$36,"="&amp;$K$3,[1]회원정보!$I$2:$I$36,"="&amp;L3)</f>
        <v>#VALUE!</v>
      </c>
      <c r="R3" s="6" t="e">
        <f>_xlfn.MINIFS([1]회원정보!$AD$2:$AD$36,[1]회원정보!$AC$2:$AC$36,"="&amp;$J$3,[1]회원정보!$G$2:$G$36,"="&amp;$K$3,[1]회원정보!$I$2:$I$36,"="&amp;L3)</f>
        <v>#VALUE!</v>
      </c>
      <c r="T3" s="43" t="s">
        <v>184</v>
      </c>
      <c r="U3" s="47" t="e">
        <f>AVERAGEIFS([1]회원정보!AB2:AB36,[1]회원정보!G2:G36, "남", [1]회원정보!K2:K36, "&lt;="&amp;25)</f>
        <v>#VALUE!</v>
      </c>
      <c r="V3" s="48" t="e">
        <f>_xlfn.MAXIFS([1]회원정보!AB2:AB36,[1]회원정보!G2:G36, "남", [1]회원정보!K2:K36, "&lt;="&amp;25)</f>
        <v>#VALUE!</v>
      </c>
      <c r="W3" s="48" t="e">
        <f>_xlfn.MINIFS([1]회원정보!AB2:AB36,[1]회원정보!G2:G36, "남", [1]회원정보!K2:K36, "&lt;="&amp;25)</f>
        <v>#VALUE!</v>
      </c>
      <c r="X3" s="48" t="e">
        <f>AVERAGEIFS([1]회원정보!AB2:AB36,[1]회원정보!G2:G36, "=남", [1]회원정보!K2:K36, "&gt;"&amp;25, [1]회원정보!K2:K36, "&lt;="&amp;35)</f>
        <v>#VALUE!</v>
      </c>
      <c r="Y3" s="48" t="e">
        <f>_xlfn.MAXIFS([1]회원정보!AB2:AB36,[1]회원정보!G2:G36, "=남", [1]회원정보!K2:K36, "&gt;"&amp;25, [1]회원정보!K2:K36, "&lt;="&amp;35)</f>
        <v>#VALUE!</v>
      </c>
      <c r="Z3" s="48" t="e">
        <f>_xlfn.MINIFS([1]회원정보!AB2:AB36,[1]회원정보!G2:G36, "=남", [1]회원정보!K2:K36, "&gt;"&amp;25, [1]회원정보!K2:K36, "&lt;="&amp;35)</f>
        <v>#VALUE!</v>
      </c>
      <c r="AA3" s="48" t="e">
        <f>AVERAGEIFS([1]회원정보!AB2:AB36,[1]회원정보!G2:G36, "=남", [1]회원정보!K2:K36, "&gt;"&amp;35)</f>
        <v>#VALUE!</v>
      </c>
      <c r="AB3" s="48" t="e">
        <f>_xlfn.MAXIFS([1]회원정보!AB2:AB36,[1]회원정보!G2:G36, "=남", [1]회원정보!K2:K36, "&gt;"&amp;35)</f>
        <v>#VALUE!</v>
      </c>
      <c r="AC3" s="49" t="e">
        <f>_xlfn.MINIFS([1]회원정보!AB2:AB36,[1]회원정보!G2:G36, "=남", [1]회원정보!K2:K36, "&gt;"&amp;35)</f>
        <v>#VALUE!</v>
      </c>
    </row>
    <row r="4" spans="1:29" ht="18" hidden="1" thickBot="1" x14ac:dyDescent="0.45">
      <c r="A4" s="50" t="s">
        <v>185</v>
      </c>
      <c r="B4" s="40" t="e">
        <f>_xlfn.MAXIFS([1]회원정보!$AB$2:$AB$36,[1]회원정보!$G$2:$G$36,"="&amp;$A$4)</f>
        <v>#VALUE!</v>
      </c>
      <c r="C4" s="41" t="e">
        <f>_xlfn.MINIFS([1]회원정보!$AB$2:$AB$36,[1]회원정보!$G$2:$G$36,"="&amp;$A$4)</f>
        <v>#VALUE!</v>
      </c>
      <c r="D4" s="41" t="e">
        <f>_xlfn.MAXIFS([1]회원정보!$Z$2:$Z$36,[1]회원정보!$G$2:$G$36,"="&amp;$A$4)</f>
        <v>#VALUE!</v>
      </c>
      <c r="E4" s="41" t="e">
        <f>_xlfn.MINIFS([1]회원정보!$Z$2:$Z$36,[1]회원정보!$G$2:$G$36,"="&amp;$A$4)</f>
        <v>#VALUE!</v>
      </c>
      <c r="F4" s="41" t="e">
        <f>_xlfn.MAXIFS([1]회원정보!$AD$2:$AD$36,[1]회원정보!$G$2:$G$36,"="&amp;$A$4)</f>
        <v>#VALUE!</v>
      </c>
      <c r="G4" s="42" t="e">
        <f>_xlfn.MINIFS([1]회원정보!$AD$2:$AD$36,[1]회원정보!$G$2:$G$36,"="&amp;$A$4)</f>
        <v>#VALUE!</v>
      </c>
      <c r="H4" s="33"/>
      <c r="J4" s="77"/>
      <c r="K4" s="77"/>
      <c r="L4" s="46" t="s">
        <v>149</v>
      </c>
      <c r="M4" s="35" t="e">
        <f>_xlfn.MAXIFS([1]회원정보!$AB$2:$AB$36,[1]회원정보!$AC$2:$AC$36,"="&amp;$J$3,[1]회원정보!$G$2:$G$36,"="&amp;$K$3,[1]회원정보!$I$2:$I$36,"="&amp;L4)</f>
        <v>#VALUE!</v>
      </c>
      <c r="N4" s="3" t="e">
        <f>_xlfn.MINIFS([1]회원정보!$AB$2:$AB$36,[1]회원정보!$AC$2:$AC$36,"="&amp;$J$3,[1]회원정보!$G$2:$G$36,"="&amp;$K$3,[1]회원정보!$I$2:$I$36,"="&amp;L4)</f>
        <v>#VALUE!</v>
      </c>
      <c r="O4" s="3" t="e">
        <f>_xlfn.MAXIFS([1]회원정보!$Z$2:$Z$36,[1]회원정보!$AC$2:$AC$36,"="&amp;$J$3,[1]회원정보!$G$2:$G$36,"="&amp;$K$3,[1]회원정보!$I$2:$I$36,"="&amp;L4)</f>
        <v>#VALUE!</v>
      </c>
      <c r="P4" s="3" t="e">
        <f>_xlfn.MINIFS([1]회원정보!$Z$2:$Z$36,[1]회원정보!$AC$2:$AC$36,"="&amp;$J$3,[1]회원정보!$G$2:$G$36,"="&amp;$K$3,[1]회원정보!$I$2:$I$36,"="&amp;L4)</f>
        <v>#VALUE!</v>
      </c>
      <c r="Q4" s="3" t="e">
        <f>_xlfn.MAXIFS([1]회원정보!$AD$2:$AD$36,[1]회원정보!$AC$2:$AC$36,"="&amp;$J$3,[1]회원정보!$G$2:$G$36,"="&amp;$K$3,[1]회원정보!$I$2:$I$36,"="&amp;L4)</f>
        <v>#VALUE!</v>
      </c>
      <c r="R4" s="7" t="e">
        <f>_xlfn.MINIFS([1]회원정보!$AD$2:$AD$36,[1]회원정보!$AC$2:$AC$36,"="&amp;$J$3,[1]회원정보!$G$2:$G$36,"="&amp;$K$3,[1]회원정보!$I$2:$I$36,"="&amp;L4)</f>
        <v>#VALUE!</v>
      </c>
      <c r="T4" s="51" t="s">
        <v>185</v>
      </c>
      <c r="U4" s="52" t="e">
        <f>AVERAGEIFS([1]회원정보!AB2:AB36,[1]회원정보!G2:G36, "여", [1]회원정보!K2:K36, "&lt;="&amp;25)</f>
        <v>#VALUE!</v>
      </c>
      <c r="V4" s="53" t="e">
        <f>_xlfn.MAXIFS([1]회원정보!AB2:AB36,[1]회원정보!G2:G36, "여", [1]회원정보!K2:K36, "&lt;="&amp;25)</f>
        <v>#VALUE!</v>
      </c>
      <c r="W4" s="53" t="e">
        <f>_xlfn.MINIFS([1]회원정보!AB2:AB36,[1]회원정보!G2:G36, "여", [1]회원정보!K2:K36, "&lt;="&amp;25)</f>
        <v>#VALUE!</v>
      </c>
      <c r="X4" s="53" t="e">
        <f>AVERAGEIFS([1]회원정보!AB2:AB36,[1]회원정보!G2:G36, "여", [1]회원정보!K2:K36, "&gt;"&amp;25, [1]회원정보!K2:K36, "&lt;="&amp;35)</f>
        <v>#VALUE!</v>
      </c>
      <c r="Y4" s="53" t="e">
        <f>_xlfn.MAXIFS([1]회원정보!AB2:AB36,[1]회원정보!G2:G36, "여", [1]회원정보!K2:K36, "&gt;"&amp;25, [1]회원정보!K2:K36, "&lt;="&amp;35)</f>
        <v>#VALUE!</v>
      </c>
      <c r="Z4" s="53" t="e">
        <f>_xlfn.MINIFS([1]회원정보!AB2:AB36,[1]회원정보!G2:G36, "=여", [1]회원정보!K2:K36, "&gt;"&amp;25, [1]회원정보!K2:K36, "&lt;="&amp;35)</f>
        <v>#VALUE!</v>
      </c>
      <c r="AA4" s="53" t="e">
        <f>AVERAGEIFS([1]회원정보!AB2:AB36,[1]회원정보!G2:G36, "=여", [1]회원정보!K2:K36, "&gt;"&amp;35)</f>
        <v>#VALUE!</v>
      </c>
      <c r="AB4" s="53" t="e">
        <f>_xlfn.MAXIFS([1]회원정보!AB2:AB36,[1]회원정보!G2:G36, "=여", [1]회원정보!K2:K36, "&gt;"&amp;35)</f>
        <v>#VALUE!</v>
      </c>
      <c r="AC4" s="54" t="e">
        <f>_xlfn.MINIFS([1]회원정보!AB2:AB36,[1]회원정보!G2:G36, "=여", [1]회원정보!K2:K36, "&gt;"&amp;35)</f>
        <v>#VALUE!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77"/>
      <c r="K5" s="77"/>
      <c r="L5" s="46" t="s">
        <v>186</v>
      </c>
      <c r="M5" s="35" t="e">
        <f>_xlfn.MAXIFS([1]회원정보!$AB$2:$AB$36,[1]회원정보!$AC$2:$AC$36,"="&amp;$J$3,[1]회원정보!$G$2:$G$36,"="&amp;$K$3,[1]회원정보!$I$2:$I$36,"="&amp;L5)</f>
        <v>#VALUE!</v>
      </c>
      <c r="N5" s="3" t="e">
        <f>_xlfn.MINIFS([1]회원정보!$AB$2:$AB$36,[1]회원정보!$AC$2:$AC$36,"="&amp;$J$3,[1]회원정보!$G$2:$G$36,"="&amp;$K$3,[1]회원정보!$I$2:$I$36,"="&amp;L5)</f>
        <v>#VALUE!</v>
      </c>
      <c r="O5" s="3" t="e">
        <f>_xlfn.MAXIFS([1]회원정보!$Z$2:$Z$36,[1]회원정보!$AC$2:$AC$36,"="&amp;$J$3,[1]회원정보!$G$2:$G$36,"="&amp;$K$3,[1]회원정보!$I$2:$I$36,"="&amp;L5)</f>
        <v>#VALUE!</v>
      </c>
      <c r="P5" s="3" t="e">
        <f>_xlfn.MINIFS([1]회원정보!$Z$2:$Z$36,[1]회원정보!$AC$2:$AC$36,"="&amp;$J$3,[1]회원정보!$G$2:$G$36,"="&amp;$K$3,[1]회원정보!$I$2:$I$36,"="&amp;L5)</f>
        <v>#VALUE!</v>
      </c>
      <c r="Q5" s="3" t="e">
        <f>_xlfn.MAXIFS([1]회원정보!$AD$2:$AD$36,[1]회원정보!$AC$2:$AC$36,"="&amp;$J$3,[1]회원정보!$G$2:$G$36,"="&amp;$K$3,[1]회원정보!$I$2:$I$36,"="&amp;L5)</f>
        <v>#VALUE!</v>
      </c>
      <c r="R5" s="7" t="e">
        <f>_xlfn.MINIFS([1]회원정보!$AD$2:$AD$36,[1]회원정보!$AC$2:$AC$36,"="&amp;$J$3,[1]회원정보!$G$2:$G$36,"="&amp;$K$3,[1]회원정보!$I$2:$I$36,"="&amp;L5)</f>
        <v>#VALUE!</v>
      </c>
    </row>
    <row r="6" spans="1:29" ht="18.600000000000001" thickTop="1" thickBot="1" x14ac:dyDescent="0.45">
      <c r="A6" s="99" t="s">
        <v>204</v>
      </c>
      <c r="B6" s="100"/>
      <c r="C6" s="79" t="s">
        <v>4</v>
      </c>
      <c r="D6" s="80"/>
      <c r="E6" s="80" t="s">
        <v>196</v>
      </c>
      <c r="F6" s="80"/>
      <c r="G6" s="80" t="s">
        <v>202</v>
      </c>
      <c r="H6" s="81"/>
      <c r="J6" s="77"/>
      <c r="K6" s="77"/>
      <c r="L6" s="46" t="s">
        <v>187</v>
      </c>
      <c r="M6" s="35" t="e">
        <f>_xlfn.MAXIFS([1]회원정보!$AB$2:$AB$36,[1]회원정보!$AC$2:$AC$36,"="&amp;$J$3,[1]회원정보!$G$2:$G$36,"="&amp;$K$3,[1]회원정보!$I$2:$I$36,"="&amp;L6)</f>
        <v>#VALUE!</v>
      </c>
      <c r="N6" s="3" t="e">
        <f>_xlfn.MINIFS([1]회원정보!$AB$2:$AB$36,[1]회원정보!$AC$2:$AC$36,"="&amp;$J$3,[1]회원정보!$G$2:$G$36,"="&amp;$K$3,[1]회원정보!$I$2:$I$36,"="&amp;L6)</f>
        <v>#VALUE!</v>
      </c>
      <c r="O6" s="3" t="e">
        <f>_xlfn.MAXIFS([1]회원정보!$Z$2:$Z$36,[1]회원정보!$AC$2:$AC$36,"="&amp;$J$3,[1]회원정보!$G$2:$G$36,"="&amp;$K$3,[1]회원정보!$I$2:$I$36,"="&amp;L6)</f>
        <v>#VALUE!</v>
      </c>
      <c r="P6" s="3" t="e">
        <f>_xlfn.MINIFS([1]회원정보!$Z$2:$Z$36,[1]회원정보!$AC$2:$AC$36,"="&amp;$J$3,[1]회원정보!$G$2:$G$36,"="&amp;$K$3,[1]회원정보!$I$2:$I$36,"="&amp;L6)</f>
        <v>#VALUE!</v>
      </c>
      <c r="Q6" s="3" t="e">
        <f>_xlfn.MAXIFS([1]회원정보!$AD$2:$AD$36,[1]회원정보!$AC$2:$AC$36,"="&amp;$J$3,[1]회원정보!$G$2:$G$36,"="&amp;$K$3,[1]회원정보!$I$2:$I$36,"="&amp;L6)</f>
        <v>#VALUE!</v>
      </c>
      <c r="R6" s="7" t="e">
        <f>_xlfn.MINIFS([1]회원정보!$AD$2:$AD$36,[1]회원정보!$AC$2:$AC$36,"="&amp;$J$3,[1]회원정보!$G$2:$G$36,"="&amp;$K$3,[1]회원정보!$I$2:$I$36,"="&amp;L6)</f>
        <v>#VALUE!</v>
      </c>
      <c r="T6" s="82"/>
      <c r="U6" s="83"/>
      <c r="V6" s="88" t="s">
        <v>184</v>
      </c>
      <c r="W6" s="89"/>
      <c r="X6" s="88" t="s">
        <v>185</v>
      </c>
      <c r="Y6" s="89"/>
    </row>
    <row r="7" spans="1:29" ht="18.600000000000001" thickTop="1" thickBot="1" x14ac:dyDescent="0.45">
      <c r="A7" s="101"/>
      <c r="B7" s="102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77"/>
      <c r="K7" s="77"/>
      <c r="L7" s="46" t="s">
        <v>188</v>
      </c>
      <c r="M7" s="35" t="e">
        <f>_xlfn.MAXIFS([1]회원정보!$AB$2:$AB$36,[1]회원정보!$AC$2:$AC$36,"="&amp;$J$3,[1]회원정보!$G$2:$G$36,"="&amp;$K$3,[1]회원정보!$I$2:$I$36,"="&amp;L7)</f>
        <v>#VALUE!</v>
      </c>
      <c r="N7" s="3" t="e">
        <f>_xlfn.MINIFS([1]회원정보!$AB$2:$AB$36,[1]회원정보!$AC$2:$AC$36,"="&amp;$J$3,[1]회원정보!$G$2:$G$36,"="&amp;$K$3,[1]회원정보!$I$2:$I$36,"="&amp;L7)</f>
        <v>#VALUE!</v>
      </c>
      <c r="O7" s="3" t="e">
        <f>_xlfn.MAXIFS([1]회원정보!$Z$2:$Z$36,[1]회원정보!$AC$2:$AC$36,"="&amp;$J$3,[1]회원정보!$G$2:$G$36,"="&amp;$K$3,[1]회원정보!$I$2:$I$36,"="&amp;L7)</f>
        <v>#VALUE!</v>
      </c>
      <c r="P7" s="3" t="e">
        <f>_xlfn.MINIFS([1]회원정보!$Z$2:$Z$36,[1]회원정보!$AC$2:$AC$36,"="&amp;$J$3,[1]회원정보!$G$2:$G$36,"="&amp;$K$3,[1]회원정보!$I$2:$I$36,"="&amp;L7)</f>
        <v>#VALUE!</v>
      </c>
      <c r="Q7" s="3" t="e">
        <f>_xlfn.MAXIFS([1]회원정보!$AD$2:$AD$36,[1]회원정보!$AC$2:$AC$36,"="&amp;$J$3,[1]회원정보!$G$2:$G$36,"="&amp;$K$3,[1]회원정보!$I$2:$I$36,"="&amp;L7)</f>
        <v>#VALUE!</v>
      </c>
      <c r="R7" s="7" t="e">
        <f>_xlfn.MINIFS([1]회원정보!$AD$2:$AD$36,[1]회원정보!$AC$2:$AC$36,"="&amp;$J$3,[1]회원정보!$G$2:$G$36,"="&amp;$K$3,[1]회원정보!$I$2:$I$36,"="&amp;L7)</f>
        <v>#VALUE!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4" t="s">
        <v>184</v>
      </c>
      <c r="B8" s="39" t="s">
        <v>197</v>
      </c>
      <c r="C8" s="37" t="e">
        <f>_xlfn.MAXIFS([1]회원정보!$AB$2:$AB$36,[1]회원정보!$G$2:$G$36,"="&amp;$A$3,[1]회원정보!$K$2:$K$36,"&gt;=10",[1]회원정보!$K$2:$K$36,"&lt;20")</f>
        <v>#VALUE!</v>
      </c>
      <c r="D8" s="38" t="e">
        <f>_xlfn.MINIFS([1]회원정보!$AB$2:$AB$36,[1]회원정보!$G$2:$G$36,"="&amp;$A$3,[1]회원정보!$K$2:$K$36,"&gt;=10",[1]회원정보!$K$2:$K$36,"&lt;20")</f>
        <v>#VALUE!</v>
      </c>
      <c r="E8" s="38" t="e">
        <f>_xlfn.MAXIFS([1]회원정보!$Z$2:$Z$36,[1]회원정보!$G$2:$G$36,"="&amp;$A$3,[1]회원정보!$K$2:$K$36,"&gt;=10",[1]회원정보!$K$2:$K$36,"&lt;20")</f>
        <v>#VALUE!</v>
      </c>
      <c r="F8" s="38" t="e">
        <f>_xlfn.MINIFS([1]회원정보!$Z$2:$Z$36,[1]회원정보!$G$2:$G$36,"="&amp;$A$3,[1]회원정보!$K$2:$K$36,"&gt;=10",[1]회원정보!$K$2:$K$36,"&lt;20")</f>
        <v>#VALUE!</v>
      </c>
      <c r="G8" s="38" t="e">
        <f>_xlfn.MAXIFS([1]회원정보!$AD$2:$AD$36,[1]회원정보!$G$2:$G$36,"="&amp;$A$3,[1]회원정보!$K$2:$K$36,"&gt;=10",[1]회원정보!$K$2:$K$36,"&lt;20")</f>
        <v>#VALUE!</v>
      </c>
      <c r="H8" s="39" t="e">
        <f>_xlfn.MINIFS([1]회원정보!$AD$2:$AD$36,[1]회원정보!$G$2:$G$36,"="&amp;$A$3,[1]회원정보!$K$2:$K$36,"&gt;=10",[1]회원정보!$K$2:$K$36,"&lt;20")</f>
        <v>#VALUE!</v>
      </c>
      <c r="J8" s="77"/>
      <c r="K8" s="77"/>
      <c r="L8" s="46" t="s">
        <v>189</v>
      </c>
      <c r="M8" s="35" t="e">
        <f>_xlfn.MAXIFS([1]회원정보!$AB$2:$AB$36,[1]회원정보!$AC$2:$AC$36,"="&amp;$J$3,[1]회원정보!$G$2:$G$36,"="&amp;$K$3,[1]회원정보!$I$2:$I$36,"="&amp;L8)</f>
        <v>#VALUE!</v>
      </c>
      <c r="N8" s="3" t="e">
        <f>_xlfn.MINIFS([1]회원정보!$AB$2:$AB$36,[1]회원정보!$AC$2:$AC$36,"="&amp;$J$3,[1]회원정보!$G$2:$G$36,"="&amp;$K$3,[1]회원정보!$I$2:$I$36,"="&amp;L8)</f>
        <v>#VALUE!</v>
      </c>
      <c r="O8" s="3" t="e">
        <f>_xlfn.MAXIFS([1]회원정보!$Z$2:$Z$36,[1]회원정보!$AC$2:$AC$36,"="&amp;$J$3,[1]회원정보!$G$2:$G$36,"="&amp;$K$3,[1]회원정보!$I$2:$I$36,"="&amp;L8)</f>
        <v>#VALUE!</v>
      </c>
      <c r="P8" s="3" t="e">
        <f>_xlfn.MINIFS([1]회원정보!$Z$2:$Z$36,[1]회원정보!$AC$2:$AC$36,"="&amp;$J$3,[1]회원정보!$G$2:$G$36,"="&amp;$K$3,[1]회원정보!$I$2:$I$36,"="&amp;L8)</f>
        <v>#VALUE!</v>
      </c>
      <c r="Q8" s="3" t="e">
        <f>_xlfn.MAXIFS([1]회원정보!$AD$2:$AD$36,[1]회원정보!$AC$2:$AC$36,"="&amp;$J$3,[1]회원정보!$G$2:$G$36,"="&amp;$K$3,[1]회원정보!$I$2:$I$36,"="&amp;L8)</f>
        <v>#VALUE!</v>
      </c>
      <c r="R8" s="7" t="e">
        <f>_xlfn.MINIFS([1]회원정보!$AD$2:$AD$36,[1]회원정보!$AC$2:$AC$36,"="&amp;$J$3,[1]회원정보!$G$2:$G$36,"="&amp;$K$3,[1]회원정보!$I$2:$I$36,"="&amp;L8)</f>
        <v>#VALUE!</v>
      </c>
      <c r="T8" s="90" t="s">
        <v>166</v>
      </c>
      <c r="U8" s="45" t="s">
        <v>198</v>
      </c>
      <c r="V8" s="34">
        <f ca="1">COUNTIFS(회원정보!$AC$2:$AC$36,$T$8,회원정보!$G$2:$G$36,$V$6,회원정보!$K$2:$K$36,"&lt;"&amp;30)</f>
        <v>0</v>
      </c>
      <c r="W8" s="6" t="str">
        <f ca="1">IFERROR(AVERAGEIFS(회원정보!$X$2:$X$36,회원정보!$AC$2:$AC$36,$T$8,회원정보!$G$2:$G$36,$V$6,회원정보!$K$2:$K$36,"&lt;"&amp;30), "NA")</f>
        <v>NA</v>
      </c>
      <c r="X8" s="34">
        <f ca="1">COUNTIFS(회원정보!$AC$2:$AC$36,$T$8,회원정보!$G$2:$G$36,$X$6,회원정보!$K$2:$K$36,"&lt;"&amp;30)</f>
        <v>0</v>
      </c>
      <c r="Y8" s="6" t="str">
        <f ca="1">IFERROR(AVERAGEIFS(회원정보!$X$2:$X$36,회원정보!$AC$2:$AC$36,$T$8,회원정보!$G$2:$G$36,$X$6,회원정보!$K$2:$K$36,"&lt;"&amp;30), "NA")</f>
        <v>NA</v>
      </c>
    </row>
    <row r="9" spans="1:29" ht="18" thickBot="1" x14ac:dyDescent="0.45">
      <c r="A9" s="95"/>
      <c r="B9" s="55" t="s">
        <v>198</v>
      </c>
      <c r="C9" s="56" t="e">
        <f>_xlfn.MAXIFS([1]회원정보!$AB$2:$AB$36,[1]회원정보!$G$2:$G$36,"="&amp;$A$3,[1]회원정보!$K$2:$K$36,"&gt;=20",[1]회원정보!$K$2:$K$36,"&lt;30")</f>
        <v>#VALUE!</v>
      </c>
      <c r="D9" s="24" t="e">
        <f>_xlfn.MINIFS([1]회원정보!$AB$2:$AB$36,[1]회원정보!$G$2:$G$36,"="&amp;$A$3,[1]회원정보!$K$2:$K$36,"&gt;=20",[1]회원정보!$K$2:$K$36,"&lt;30")</f>
        <v>#VALUE!</v>
      </c>
      <c r="E9" s="24" t="e">
        <f>_xlfn.MAXIFS([1]회원정보!$Z$2:$Z$36,[1]회원정보!$G$2:$G$36,"="&amp;$A$3,[1]회원정보!$K$2:$K$36,"&gt;=20",[1]회원정보!$K$2:$K$36,"&lt;30")</f>
        <v>#VALUE!</v>
      </c>
      <c r="F9" s="24" t="e">
        <f>_xlfn.MINIFS([1]회원정보!$Z$2:$Z$36,[1]회원정보!$G$2:$G$36,"="&amp;$A$3,[1]회원정보!$K$2:$K$36,"&gt;=20",[1]회원정보!$K$2:$K$36,"&lt;30")</f>
        <v>#VALUE!</v>
      </c>
      <c r="G9" s="24" t="e">
        <f>_xlfn.MAXIFS([1]회원정보!$AD$2:$AD$36,[1]회원정보!$G$2:$G$36,"="&amp;$A$3,[1]회원정보!$K$2:$K$36,"&gt;=20",[1]회원정보!$K$2:$K$36,"&lt;30")</f>
        <v>#VALUE!</v>
      </c>
      <c r="H9" s="55" t="e">
        <f>_xlfn.MINIFS([1]회원정보!$AD$2:$AD$36,[1]회원정보!$G$2:$G$36,"="&amp;$A$3,[1]회원정보!$K$2:$K$36,"&gt;=20",[1]회원정보!$K$2:$K$36,"&lt;30")</f>
        <v>#VALUE!</v>
      </c>
      <c r="J9" s="77"/>
      <c r="K9" s="78"/>
      <c r="L9" s="51" t="s">
        <v>190</v>
      </c>
      <c r="M9" s="36" t="e">
        <f>_xlfn.MAXIFS([1]회원정보!$AB$2:$AB$36,[1]회원정보!$AC$2:$AC$36,"="&amp;$J$3,[1]회원정보!$G$2:$G$36,"="&amp;$K$3,[1]회원정보!$I$2:$I$36,"="&amp;L9)</f>
        <v>#VALUE!</v>
      </c>
      <c r="N9" s="8" t="e">
        <f>_xlfn.MINIFS([1]회원정보!$AB$2:$AB$36,[1]회원정보!$AC$2:$AC$36,"="&amp;$J$3,[1]회원정보!$G$2:$G$36,"="&amp;$K$3,[1]회원정보!$I$2:$I$36,"="&amp;L9)</f>
        <v>#VALUE!</v>
      </c>
      <c r="O9" s="8" t="e">
        <f>_xlfn.MAXIFS([1]회원정보!$Z$2:$Z$36,[1]회원정보!$AC$2:$AC$36,"="&amp;$J$3,[1]회원정보!$G$2:$G$36,"="&amp;$K$3,[1]회원정보!$I$2:$I$36,"="&amp;L9)</f>
        <v>#VALUE!</v>
      </c>
      <c r="P9" s="8" t="e">
        <f>_xlfn.MINIFS([1]회원정보!$Z$2:$Z$36,[1]회원정보!$AC$2:$AC$36,"="&amp;$J$3,[1]회원정보!$G$2:$G$36,"="&amp;$K$3,[1]회원정보!$I$2:$I$36,"="&amp;L9)</f>
        <v>#VALUE!</v>
      </c>
      <c r="Q9" s="8" t="e">
        <f>_xlfn.MAXIFS([1]회원정보!$AD$2:$AD$36,[1]회원정보!$AC$2:$AC$36,"="&amp;$J$3,[1]회원정보!$G$2:$G$36,"="&amp;$K$3,[1]회원정보!$I$2:$I$36,"="&amp;L9)</f>
        <v>#VALUE!</v>
      </c>
      <c r="R9" s="9" t="e">
        <f>_xlfn.MINIFS([1]회원정보!$AD$2:$AD$36,[1]회원정보!$AC$2:$AC$36,"="&amp;$J$3,[1]회원정보!$G$2:$G$36,"="&amp;$K$3,[1]회원정보!$I$2:$I$36,"="&amp;L9)</f>
        <v>#VALUE!</v>
      </c>
      <c r="T9" s="91"/>
      <c r="U9" s="46" t="s">
        <v>199</v>
      </c>
      <c r="V9" s="35">
        <f ca="1">COUNTIFS(회원정보!$AC$2:$AC$36,$T$8,회원정보!$G$2:$G$36,$V$6,회원정보!$K$2:$K$36,"&gt;="&amp;30,회원정보!$K$2:$K$36,"&lt;"&amp;40)</f>
        <v>1</v>
      </c>
      <c r="W9" s="7">
        <f ca="1">IFERROR(AVERAGEIFS(회원정보!$X$2:$X$36,회원정보!$AC$2:$AC$36,$T$8,회원정보!$G$2:$G$36,$V$6,회원정보!$K$2:$K$36,"&gt;="&amp;30, 회원정보!$K$2:$K$36,"&lt;"&amp;40), "NA")</f>
        <v>8</v>
      </c>
      <c r="X9" s="35">
        <f ca="1">COUNTIFS(회원정보!$AC$2:$AC$36,$T$8,회원정보!$G$2:$G$36,$X$6,회원정보!$K$2:$K$36,"&gt;="&amp;30, 회원정보!$K$2:$K$36,"&lt;"&amp;40)</f>
        <v>0</v>
      </c>
      <c r="Y9" s="7" t="str">
        <f ca="1">IFERROR(AVERAGEIFS(회원정보!$X$2:$X$36,회원정보!$AC$2:$AC$36,$T$8,회원정보!$G$2:$G$36,$X$6,회원정보!$K$2:$K$36,"&gt;="&amp;30, 회원정보!$K$2:$K$36,"&lt;"&amp;40), "NA")</f>
        <v>NA</v>
      </c>
    </row>
    <row r="10" spans="1:29" ht="18.600000000000001" thickTop="1" thickBot="1" x14ac:dyDescent="0.45">
      <c r="A10" s="95"/>
      <c r="B10" s="55" t="s">
        <v>199</v>
      </c>
      <c r="C10" s="56" t="e">
        <f>_xlfn.MAXIFS([1]회원정보!$AB$2:$AB$36,[1]회원정보!$G$2:$G$36,"="&amp;$A$3,[1]회원정보!$K$2:$K$36,"&gt;=30",[1]회원정보!$K$2:$K$36,"&lt;40")</f>
        <v>#VALUE!</v>
      </c>
      <c r="D10" s="24" t="e">
        <f>_xlfn.MINIFS([1]회원정보!$AB$2:$AB$36,[1]회원정보!$G$2:$G$36,"="&amp;$A$3,[1]회원정보!$K$2:$K$36,"&gt;=30",[1]회원정보!$K$2:$K$36,"&lt;40")</f>
        <v>#VALUE!</v>
      </c>
      <c r="E10" s="24" t="e">
        <f>_xlfn.MAXIFS([1]회원정보!$Z$2:$Z$36,[1]회원정보!$G$2:$G$36,"="&amp;$A$3,[1]회원정보!$K$2:$K$36,"&gt;=30",[1]회원정보!$K$2:$K$36,"&lt;40")</f>
        <v>#VALUE!</v>
      </c>
      <c r="F10" s="24" t="e">
        <f>_xlfn.MINIFS([1]회원정보!$Z$2:$Z$36,[1]회원정보!$G$2:$G$36,"="&amp;$A$3,[1]회원정보!$K$2:$K$36,"&gt;=30",[1]회원정보!$K$2:$K$36,"&lt;40")</f>
        <v>#VALUE!</v>
      </c>
      <c r="G10" s="24" t="e">
        <f>_xlfn.MAXIFS([1]회원정보!$AD$2:$AD$36,[1]회원정보!$G$2:$G$36,"="&amp;$A$3,[1]회원정보!$K$2:$K$36,"&gt;=30",[1]회원정보!$K$2:$K$36,"&lt;40")</f>
        <v>#VALUE!</v>
      </c>
      <c r="H10" s="55" t="e">
        <f>_xlfn.MINIFS([1]회원정보!$AD$2:$AD$36,[1]회원정보!$G$2:$G$36,"="&amp;$A$3,[1]회원정보!$K$2:$K$36,"&gt;=30",[1]회원정보!$K$2:$K$36,"&lt;40")</f>
        <v>#VALUE!</v>
      </c>
      <c r="J10" s="77"/>
      <c r="K10" s="76" t="s">
        <v>185</v>
      </c>
      <c r="L10" s="57" t="s">
        <v>150</v>
      </c>
      <c r="M10" s="34" t="e">
        <f>_xlfn.MAXIFS([1]회원정보!$AB$2:$AB$36,[1]회원정보!$AC$2:$AC$36,"="&amp;$J$3,[1]회원정보!$G$2:$G$36,"="&amp;$K$10,[1]회원정보!$I$2:$I$36,"="&amp;L10)</f>
        <v>#VALUE!</v>
      </c>
      <c r="N10" s="5" t="e">
        <f>_xlfn.MINIFS([1]회원정보!$AB$2:$AB$36,[1]회원정보!$AC$2:$AC$36,"="&amp;$J$3,[1]회원정보!$G$2:$G$36,"="&amp;$K$10,[1]회원정보!$I$2:$I$36,"="&amp;L10)</f>
        <v>#VALUE!</v>
      </c>
      <c r="O10" s="5" t="e">
        <f>_xlfn.MAXIFS([1]회원정보!$Z$2:$Z$36,[1]회원정보!$AC$2:$AC$36,"="&amp;$J$3,[1]회원정보!$G$2:$G$36,"="&amp;$K$10,[1]회원정보!$I$2:$I$36,"="&amp;L10)</f>
        <v>#VALUE!</v>
      </c>
      <c r="P10" s="5" t="e">
        <f>_xlfn.MINIFS([1]회원정보!$Z$2:$Z$36,[1]회원정보!$AC$2:$AC$36,"="&amp;$J$3,[1]회원정보!$G$2:$G$36,"="&amp;$K$10,[1]회원정보!$I$2:$I$36,"="&amp;L10)</f>
        <v>#VALUE!</v>
      </c>
      <c r="Q10" s="5" t="e">
        <f>_xlfn.MAXIFS([1]회원정보!$AD$2:$AD$36,[1]회원정보!$AC$2:$AC$36,"="&amp;$J$3,[1]회원정보!$G$2:$G$36,"="&amp;$K$10,[1]회원정보!$I$2:$I$36,"="&amp;L10)</f>
        <v>#VALUE!</v>
      </c>
      <c r="R10" s="6" t="e">
        <f>_xlfn.MINIFS([1]회원정보!$AD$2:$AD$36,[1]회원정보!$AC$2:$AC$36,"="&amp;$J$3,[1]회원정보!$G$2:$G$36,"="&amp;$K$10,[1]회원정보!$I$2:$I$36,"="&amp;L10)</f>
        <v>#VALUE!</v>
      </c>
      <c r="T10" s="92"/>
      <c r="U10" s="51" t="s">
        <v>200</v>
      </c>
      <c r="V10" s="71">
        <f ca="1">COUNTIFS(회원정보!$AC$2:$AC$36,$T$8,회원정보!$G$2:$G$36,$V$6,회원정보!$K$2:$K$36,"&gt;="&amp;40)</f>
        <v>2</v>
      </c>
      <c r="W10" s="9">
        <f ca="1">IFERROR(AVERAGEIFS(회원정보!$X$2:$X$36,회원정보!$AC$2:$AC$36,$T$8,회원정보!$G$2:$G$36,$V$6,회원정보!$K$2:$K$36,"&gt;="&amp;40), "NA")</f>
        <v>14.5</v>
      </c>
      <c r="X10" s="36">
        <f ca="1">COUNTIFS(회원정보!$AC$2:$AC$36,$T$8,회원정보!$G$2:$G$36,$X$6,회원정보!$K$2:$K$36,"&gt;="&amp;40)</f>
        <v>2</v>
      </c>
      <c r="Y10" s="9">
        <f ca="1">IFERROR(AVERAGEIFS(회원정보!$X$2:$X$36,회원정보!$AC$2:$AC$36,$T$8,회원정보!$G$2:$G$36,$X$6,회원정보!$K$2:$K$36,"&gt;="&amp;40), "NA")</f>
        <v>18</v>
      </c>
    </row>
    <row r="11" spans="1:29" ht="18" thickTop="1" x14ac:dyDescent="0.4">
      <c r="A11" s="95"/>
      <c r="B11" s="55" t="s">
        <v>200</v>
      </c>
      <c r="C11" s="56" t="e">
        <f>_xlfn.MAXIFS([1]회원정보!$AB$2:$AB$36,[1]회원정보!$G$2:$G$36,"="&amp;$A$3,[1]회원정보!$K$2:$K$36,"&gt;=40",[1]회원정보!$K$2:$K$36,"&lt;50")</f>
        <v>#VALUE!</v>
      </c>
      <c r="D11" s="24" t="e">
        <f>_xlfn.MINIFS([1]회원정보!$AB$2:$AB$36,[1]회원정보!$G$2:$G$36,"="&amp;$A$3,[1]회원정보!$K$2:$K$36,"&gt;=40",[1]회원정보!$K$2:$K$36,"&lt;50")</f>
        <v>#VALUE!</v>
      </c>
      <c r="E11" s="24" t="e">
        <f>_xlfn.MAXIFS([1]회원정보!$Z$2:$Z$36,[1]회원정보!$G$2:$G$36,"="&amp;$A$3,[1]회원정보!$K$2:$K$36,"&gt;=40",[1]회원정보!$K$2:$K$36,"&lt;50")</f>
        <v>#VALUE!</v>
      </c>
      <c r="F11" s="24" t="e">
        <f>_xlfn.MINIFS([1]회원정보!$Z$2:$Z$36,[1]회원정보!$G$2:$G$36,"="&amp;$A$3,[1]회원정보!$K$2:$K$36,"&gt;=40",[1]회원정보!$K$2:$K$36,"&lt;50")</f>
        <v>#VALUE!</v>
      </c>
      <c r="G11" s="24" t="e">
        <f>_xlfn.MAXIFS([1]회원정보!$AD$2:$AD$36,[1]회원정보!$G$2:$G$36,"="&amp;$A$3,[1]회원정보!$K$2:$K$36,"&gt;=40",[1]회원정보!$K$2:$K$36,"&lt;50")</f>
        <v>#VALUE!</v>
      </c>
      <c r="H11" s="55" t="e">
        <f>_xlfn.MINIFS([1]회원정보!$AD$2:$AD$36,[1]회원정보!$G$2:$G$36,"="&amp;$A$3,[1]회원정보!$K$2:$K$36,"&gt;=40",[1]회원정보!$K$2:$K$36,"&lt;50")</f>
        <v>#VALUE!</v>
      </c>
      <c r="J11" s="77"/>
      <c r="K11" s="77"/>
      <c r="L11" s="58" t="s">
        <v>149</v>
      </c>
      <c r="M11" s="35" t="e">
        <f>_xlfn.MAXIFS([1]회원정보!$AB$2:$AB$36,[1]회원정보!$AC$2:$AC$36,"="&amp;$J$3,[1]회원정보!$G$2:$G$36,"="&amp;$K$10,[1]회원정보!$I$2:$I$36,"="&amp;L11)</f>
        <v>#VALUE!</v>
      </c>
      <c r="N11" s="3" t="e">
        <f>_xlfn.MINIFS([1]회원정보!$AB$2:$AB$36,[1]회원정보!$AC$2:$AC$36,"="&amp;$J$3,[1]회원정보!$G$2:$G$36,"="&amp;$K$10,[1]회원정보!$I$2:$I$36,"="&amp;L11)</f>
        <v>#VALUE!</v>
      </c>
      <c r="O11" s="3" t="e">
        <f>_xlfn.MAXIFS([1]회원정보!$Z$2:$Z$36,[1]회원정보!$AC$2:$AC$36,"="&amp;$J$3,[1]회원정보!$G$2:$G$36,"="&amp;$K$10,[1]회원정보!$I$2:$I$36,"="&amp;L11)</f>
        <v>#VALUE!</v>
      </c>
      <c r="P11" s="3" t="e">
        <f>_xlfn.MINIFS([1]회원정보!$Z$2:$Z$36,[1]회원정보!$AC$2:$AC$36,"="&amp;$J$3,[1]회원정보!$G$2:$G$36,"="&amp;$K$10,[1]회원정보!$I$2:$I$36,"="&amp;L11)</f>
        <v>#VALUE!</v>
      </c>
      <c r="Q11" s="3" t="e">
        <f>_xlfn.MAXIFS([1]회원정보!$AD$2:$AD$36,[1]회원정보!$AC$2:$AC$36,"="&amp;$J$3,[1]회원정보!$G$2:$G$36,"="&amp;$K$10,[1]회원정보!$I$2:$I$36,"="&amp;L11)</f>
        <v>#VALUE!</v>
      </c>
      <c r="R11" s="7" t="e">
        <f>_xlfn.MINIFS([1]회원정보!$AD$2:$AD$36,[1]회원정보!$AC$2:$AC$36,"="&amp;$J$3,[1]회원정보!$G$2:$G$36,"="&amp;$K$10,[1]회원정보!$I$2:$I$36,"="&amp;L11)</f>
        <v>#VALUE!</v>
      </c>
      <c r="T11" s="90" t="s">
        <v>165</v>
      </c>
      <c r="U11" s="45" t="s">
        <v>198</v>
      </c>
      <c r="V11" s="34">
        <f ca="1">COUNTIFS(회원정보!$AC$2:$AC$36,$T$11,회원정보!$G$2:$G$36,$V$6,회원정보!$K$2:$K$36,"&lt;"&amp;30)</f>
        <v>0</v>
      </c>
      <c r="W11" s="6" t="str">
        <f ca="1">IFERROR(AVERAGEIFS(회원정보!$X$2:$X$36,회원정보!$AC$2:$AC$36,$T$11,회원정보!$G$2:$G$36,$V$6,회원정보!$K$2:$K$36,"&lt;"&amp;30), "NA")</f>
        <v>NA</v>
      </c>
      <c r="X11" s="34">
        <f ca="1">COUNTIFS(회원정보!$AC$2:$AC$36,$T$11,회원정보!$G$2:$G$36,$X$6,회원정보!$K$2:$K$36,"&lt;"&amp;30)</f>
        <v>1</v>
      </c>
      <c r="Y11" s="6">
        <f ca="1">IFERROR(AVERAGEIFS(회원정보!$X$2:$X$36,회원정보!$AC$2:$AC$36,$T$11,회원정보!$G$2:$G$36,$X$6,회원정보!$K$2:$K$36,"&lt;"&amp;30), "NA")</f>
        <v>7</v>
      </c>
    </row>
    <row r="12" spans="1:29" ht="18" thickBot="1" x14ac:dyDescent="0.45">
      <c r="A12" s="96"/>
      <c r="B12" s="42" t="s">
        <v>201</v>
      </c>
      <c r="C12" s="40" t="e">
        <f>_xlfn.MAXIFS([1]회원정보!$AB$2:$AB$36,[1]회원정보!$G$2:$G$36,"="&amp;$A$3,[1]회원정보!$K$2:$K$36,"&gt;=50")</f>
        <v>#VALUE!</v>
      </c>
      <c r="D12" s="41" t="e">
        <f>_xlfn.MINIFS([1]회원정보!$AB$2:$AB$36,[1]회원정보!$G$2:$G$36,"="&amp;$A$3,[1]회원정보!$K$2:$K$36,"&gt;=50")</f>
        <v>#VALUE!</v>
      </c>
      <c r="E12" s="41" t="e">
        <f>_xlfn.MAXIFS([1]회원정보!$Z$2:$Z$36,[1]회원정보!$G$2:$G$36,"="&amp;$A$3,[1]회원정보!$K$2:$K$36,"&gt;=50")</f>
        <v>#VALUE!</v>
      </c>
      <c r="F12" s="41" t="e">
        <f>_xlfn.MINIFS([1]회원정보!$Z$2:$Z$36,[1]회원정보!$G$2:$G$36,"="&amp;$A$3,[1]회원정보!$K$2:$K$36,"&gt;=50")</f>
        <v>#VALUE!</v>
      </c>
      <c r="G12" s="41" t="e">
        <f>_xlfn.MAXIFS([1]회원정보!$AD$2:$AD$36,[1]회원정보!$G$2:$G$36,"="&amp;$A$3,[1]회원정보!$K$2:$K$36,"&gt;=50")</f>
        <v>#VALUE!</v>
      </c>
      <c r="H12" s="42" t="e">
        <f>_xlfn.MINIFS([1]회원정보!$AD$2:$AD$36,[1]회원정보!$G$2:$G$36,"="&amp;$A$3,[1]회원정보!$K$2:$K$36,"&gt;=50")</f>
        <v>#VALUE!</v>
      </c>
      <c r="J12" s="77"/>
      <c r="K12" s="77"/>
      <c r="L12" s="58" t="s">
        <v>186</v>
      </c>
      <c r="M12" s="35" t="e">
        <f>_xlfn.MAXIFS([1]회원정보!$AB$2:$AB$36,[1]회원정보!$AC$2:$AC$36,"="&amp;$J$3,[1]회원정보!$G$2:$G$36,"="&amp;$K$10,[1]회원정보!$I$2:$I$36,"="&amp;L12)</f>
        <v>#VALUE!</v>
      </c>
      <c r="N12" s="3" t="e">
        <f>_xlfn.MINIFS([1]회원정보!$AB$2:$AB$36,[1]회원정보!$AC$2:$AC$36,"="&amp;$J$3,[1]회원정보!$G$2:$G$36,"="&amp;$K$10,[1]회원정보!$I$2:$I$36,"="&amp;L12)</f>
        <v>#VALUE!</v>
      </c>
      <c r="O12" s="3" t="e">
        <f>_xlfn.MAXIFS([1]회원정보!$Z$2:$Z$36,[1]회원정보!$AC$2:$AC$36,"="&amp;$J$3,[1]회원정보!$G$2:$G$36,"="&amp;$K$10,[1]회원정보!$I$2:$I$36,"="&amp;L12)</f>
        <v>#VALUE!</v>
      </c>
      <c r="P12" s="3" t="e">
        <f>_xlfn.MINIFS([1]회원정보!$Z$2:$Z$36,[1]회원정보!$AC$2:$AC$36,"="&amp;$J$3,[1]회원정보!$G$2:$G$36,"="&amp;$K$10,[1]회원정보!$I$2:$I$36,"="&amp;L12)</f>
        <v>#VALUE!</v>
      </c>
      <c r="Q12" s="3" t="e">
        <f>_xlfn.MAXIFS([1]회원정보!$AD$2:$AD$36,[1]회원정보!$AC$2:$AC$36,"="&amp;$J$3,[1]회원정보!$G$2:$G$36,"="&amp;$K$10,[1]회원정보!$I$2:$I$36,"="&amp;L12)</f>
        <v>#VALUE!</v>
      </c>
      <c r="R12" s="7" t="e">
        <f>_xlfn.MINIFS([1]회원정보!$AD$2:$AD$36,[1]회원정보!$AC$2:$AC$36,"="&amp;$J$3,[1]회원정보!$G$2:$G$36,"="&amp;$K$10,[1]회원정보!$I$2:$I$36,"="&amp;L12)</f>
        <v>#VALUE!</v>
      </c>
      <c r="T12" s="91"/>
      <c r="U12" s="46" t="s">
        <v>199</v>
      </c>
      <c r="V12" s="35">
        <f ca="1">COUNTIFS(회원정보!$AC$2:$AC$36,$T$11,회원정보!$G$2:$G$36,$V$6,회원정보!$K$2:$K$36,"&gt;="&amp;30, 회원정보!$K$2:$K$36,"&lt;"&amp;40)</f>
        <v>2</v>
      </c>
      <c r="W12" s="7">
        <f ca="1">IFERROR(AVERAGEIFS(회원정보!$X$2:$X$36,회원정보!$AC$2:$AC$36,$T$11,회원정보!$G$2:$G$36,$V$6,회원정보!$K$2:$K$36,"&gt;="&amp;30, 회원정보!$K$2:$K$36,"&lt;"&amp;40), "NA")</f>
        <v>15.5</v>
      </c>
      <c r="X12" s="35">
        <f ca="1">COUNTIFS(회원정보!$AC$2:$AC$36,$T$11,회원정보!$G$2:$G$36,$X$6,회원정보!$K$2:$K$36,"&gt;="&amp;30,회원정보!$K$2:$K$36,"&lt;"&amp;40)</f>
        <v>2</v>
      </c>
      <c r="Y12" s="7">
        <f ca="1">IFERROR(AVERAGEIFS(회원정보!$X$2:$X$36,회원정보!$AC$2:$AC$36,$T$11,회원정보!$G$2:$G$36,$X$6,회원정보!$K$2:$K$36,"&gt;="&amp;30,회원정보!$K$2:$K$36,"&lt;"&amp;40), "NA")</f>
        <v>13</v>
      </c>
    </row>
    <row r="13" spans="1:29" ht="18.600000000000001" thickTop="1" thickBot="1" x14ac:dyDescent="0.45">
      <c r="A13" s="94" t="s">
        <v>185</v>
      </c>
      <c r="B13" s="39" t="s">
        <v>197</v>
      </c>
      <c r="C13" s="37" t="e">
        <f>_xlfn.MAXIFS([1]회원정보!$AB$2:$AB$36,[1]회원정보!$G$2:$G$36,"="&amp;$A$13,[1]회원정보!$K$2:$K$36,"&gt;=10",[1]회원정보!$K$2:$K$36,"&lt;20")</f>
        <v>#VALUE!</v>
      </c>
      <c r="D13" s="38" t="e">
        <f>_xlfn.MINIFS([1]회원정보!$AB$2:$AB$36,[1]회원정보!$G$2:$G$36,"="&amp;$A$13,[1]회원정보!$K$2:$K$36,"&gt;=10",[1]회원정보!$K$2:$K$36,"&lt;20")</f>
        <v>#VALUE!</v>
      </c>
      <c r="E13" s="38" t="e">
        <f>_xlfn.MAXIFS([1]회원정보!$Z$2:$Z$36,[1]회원정보!$G$2:$G$36,"="&amp;$A$13,[1]회원정보!$K$2:$K$36,"&gt;=10",[1]회원정보!$K$2:$K$36,"&lt;20")</f>
        <v>#VALUE!</v>
      </c>
      <c r="F13" s="38" t="e">
        <f>_xlfn.MINIFS([1]회원정보!$Z$2:$Z$36,[1]회원정보!$G$2:$G$36,"="&amp;$A$13,[1]회원정보!$K$2:$K$36,"&gt;=10",[1]회원정보!$K$2:$K$36,"&lt;20")</f>
        <v>#VALUE!</v>
      </c>
      <c r="G13" s="38" t="e">
        <f>_xlfn.MAXIFS([1]회원정보!$AD$2:$AD$36,[1]회원정보!$G$2:$G$36,"="&amp;$A$13,[1]회원정보!$K$2:$K$36,"&gt;=10",[1]회원정보!$K$2:$K$36,"&lt;20")</f>
        <v>#VALUE!</v>
      </c>
      <c r="H13" s="39" t="e">
        <f>_xlfn.MINIFS([1]회원정보!$AD$2:$AD$36,[1]회원정보!$G$2:$G$36,"="&amp;$A$13,[1]회원정보!$K$2:$K$36,"&gt;=10",[1]회원정보!$K$2:$K$36,"&lt;20")</f>
        <v>#VALUE!</v>
      </c>
      <c r="J13" s="77"/>
      <c r="K13" s="77"/>
      <c r="L13" s="58" t="s">
        <v>187</v>
      </c>
      <c r="M13" s="35" t="e">
        <f>_xlfn.MAXIFS([1]회원정보!$AB$2:$AB$36,[1]회원정보!$AC$2:$AC$36,"="&amp;$J$3,[1]회원정보!$G$2:$G$36,"="&amp;$K$10,[1]회원정보!$I$2:$I$36,"="&amp;L13)</f>
        <v>#VALUE!</v>
      </c>
      <c r="N13" s="3" t="e">
        <f>_xlfn.MINIFS([1]회원정보!$AB$2:$AB$36,[1]회원정보!$AC$2:$AC$36,"="&amp;$J$3,[1]회원정보!$G$2:$G$36,"="&amp;$K$10,[1]회원정보!$I$2:$I$36,"="&amp;L13)</f>
        <v>#VALUE!</v>
      </c>
      <c r="O13" s="3" t="e">
        <f>_xlfn.MAXIFS([1]회원정보!$Z$2:$Z$36,[1]회원정보!$AC$2:$AC$36,"="&amp;$J$3,[1]회원정보!$G$2:$G$36,"="&amp;$K$10,[1]회원정보!$I$2:$I$36,"="&amp;L13)</f>
        <v>#VALUE!</v>
      </c>
      <c r="P13" s="3" t="e">
        <f>_xlfn.MINIFS([1]회원정보!$Z$2:$Z$36,[1]회원정보!$AC$2:$AC$36,"="&amp;$J$3,[1]회원정보!$G$2:$G$36,"="&amp;$K$10,[1]회원정보!$I$2:$I$36,"="&amp;L13)</f>
        <v>#VALUE!</v>
      </c>
      <c r="Q13" s="3" t="e">
        <f>_xlfn.MAXIFS([1]회원정보!$AD$2:$AD$36,[1]회원정보!$AC$2:$AC$36,"="&amp;$J$3,[1]회원정보!$G$2:$G$36,"="&amp;$K$10,[1]회원정보!$I$2:$I$36,"="&amp;L13)</f>
        <v>#VALUE!</v>
      </c>
      <c r="R13" s="7" t="e">
        <f>_xlfn.MINIFS([1]회원정보!$AD$2:$AD$36,[1]회원정보!$AC$2:$AC$36,"="&amp;$J$3,[1]회원정보!$G$2:$G$36,"="&amp;$K$10,[1]회원정보!$I$2:$I$36,"="&amp;L13)</f>
        <v>#VALUE!</v>
      </c>
      <c r="T13" s="92"/>
      <c r="U13" s="51" t="s">
        <v>200</v>
      </c>
      <c r="V13" s="36">
        <f ca="1">COUNTIFS(회원정보!$AC$2:$AC$36,$T$11,회원정보!$G$2:$G$36,$V$6,회원정보!$K$2:$K$36,"&gt;="&amp;40)</f>
        <v>5</v>
      </c>
      <c r="W13" s="9">
        <f ca="1">IFERROR(AVERAGEIFS(회원정보!$X$2:$X$36,회원정보!$AC$2:$AC$36,$T$11,회원정보!$G$2:$G$36,$V$6,회원정보!$K$2:$K$36,"&gt;="&amp;40), "NA")</f>
        <v>13.2</v>
      </c>
      <c r="X13" s="36">
        <f ca="1">COUNTIFS(회원정보!$AC$2:$AC$36,$T$11,회원정보!$G$2:$G$36,$X$6,회원정보!$K$2:$K$36,"&gt;="&amp;40)</f>
        <v>3</v>
      </c>
      <c r="Y13" s="9">
        <f ca="1">IFERROR(AVERAGEIFS(회원정보!$X$2:$X$36,회원정보!$AC$2:$AC$36,$T$11,회원정보!$G$2:$G$36,$X$6,회원정보!$K$2:$K$36,"&gt;="&amp;40), "NA")</f>
        <v>14.666666666666666</v>
      </c>
    </row>
    <row r="14" spans="1:29" ht="18" thickTop="1" x14ac:dyDescent="0.4">
      <c r="A14" s="95"/>
      <c r="B14" s="55" t="s">
        <v>198</v>
      </c>
      <c r="C14" s="56" t="e">
        <f>_xlfn.MAXIFS([1]회원정보!$AB$2:$AB$36,[1]회원정보!$G$2:$G$36,"="&amp;$A$13,[1]회원정보!$K$2:$K$36,"&gt;=20",[1]회원정보!$K$2:$K$36,"&lt;30")</f>
        <v>#VALUE!</v>
      </c>
      <c r="D14" s="24" t="e">
        <f>_xlfn.MINIFS([1]회원정보!$AB$2:$AB$36,[1]회원정보!$G$2:$G$36,"="&amp;$A$13,[1]회원정보!$K$2:$K$36,"&gt;=20",[1]회원정보!$K$2:$K$36,"&lt;30")</f>
        <v>#VALUE!</v>
      </c>
      <c r="E14" s="24" t="e">
        <f>_xlfn.MAXIFS([1]회원정보!$Z$2:$Z$36,[1]회원정보!$G$2:$G$36,"="&amp;$A$13,[1]회원정보!$K$2:$K$36,"&gt;=20",[1]회원정보!$K$2:$K$36,"&lt;30")</f>
        <v>#VALUE!</v>
      </c>
      <c r="F14" s="24" t="e">
        <f>_xlfn.MINIFS([1]회원정보!$Z$2:$Z$36,[1]회원정보!$G$2:$G$36,"="&amp;$A$13,[1]회원정보!$K$2:$K$36,"&gt;=20",[1]회원정보!$K$2:$K$36,"&lt;30")</f>
        <v>#VALUE!</v>
      </c>
      <c r="G14" s="24" t="e">
        <f>_xlfn.MAXIFS([1]회원정보!$AD$2:$AD$36,[1]회원정보!$G$2:$G$36,"="&amp;$A$13,[1]회원정보!$K$2:$K$36,"&gt;=20",[1]회원정보!$K$2:$K$36,"&lt;30")</f>
        <v>#VALUE!</v>
      </c>
      <c r="H14" s="55" t="e">
        <f>_xlfn.MINIFS([1]회원정보!$AD$2:$AD$36,[1]회원정보!$G$2:$G$36,"="&amp;$A$13,[1]회원정보!$K$2:$K$36,"&gt;=20",[1]회원정보!$K$2:$K$36,"&lt;30")</f>
        <v>#VALUE!</v>
      </c>
      <c r="J14" s="77"/>
      <c r="K14" s="77"/>
      <c r="L14" s="58" t="s">
        <v>188</v>
      </c>
      <c r="M14" s="35" t="e">
        <f>_xlfn.MAXIFS([1]회원정보!$AB$2:$AB$36,[1]회원정보!$AC$2:$AC$36,"="&amp;$J$3,[1]회원정보!$G$2:$G$36,"="&amp;$K$10,[1]회원정보!$I$2:$I$36,"="&amp;L14)</f>
        <v>#VALUE!</v>
      </c>
      <c r="N14" s="3" t="e">
        <f>_xlfn.MINIFS([1]회원정보!$AB$2:$AB$36,[1]회원정보!$AC$2:$AC$36,"="&amp;$J$3,[1]회원정보!$G$2:$G$36,"="&amp;$K$10,[1]회원정보!$I$2:$I$36,"="&amp;L14)</f>
        <v>#VALUE!</v>
      </c>
      <c r="O14" s="3" t="e">
        <f>_xlfn.MAXIFS([1]회원정보!$Z$2:$Z$36,[1]회원정보!$AC$2:$AC$36,"="&amp;$J$3,[1]회원정보!$G$2:$G$36,"="&amp;$K$10,[1]회원정보!$I$2:$I$36,"="&amp;L14)</f>
        <v>#VALUE!</v>
      </c>
      <c r="P14" s="3" t="e">
        <f>_xlfn.MINIFS([1]회원정보!$Z$2:$Z$36,[1]회원정보!$AC$2:$AC$36,"="&amp;$J$3,[1]회원정보!$G$2:$G$36,"="&amp;$K$10,[1]회원정보!$I$2:$I$36,"="&amp;L14)</f>
        <v>#VALUE!</v>
      </c>
      <c r="Q14" s="3" t="e">
        <f>_xlfn.MAXIFS([1]회원정보!$AD$2:$AD$36,[1]회원정보!$AC$2:$AC$36,"="&amp;$J$3,[1]회원정보!$G$2:$G$36,"="&amp;$K$10,[1]회원정보!$I$2:$I$36,"="&amp;L14)</f>
        <v>#VALUE!</v>
      </c>
      <c r="R14" s="7" t="e">
        <f>_xlfn.MINIFS([1]회원정보!$AD$2:$AD$36,[1]회원정보!$AC$2:$AC$36,"="&amp;$J$3,[1]회원정보!$G$2:$G$36,"="&amp;$K$10,[1]회원정보!$I$2:$I$36,"="&amp;L14)</f>
        <v>#VALUE!</v>
      </c>
      <c r="T14" s="90" t="s">
        <v>164</v>
      </c>
      <c r="U14" s="45" t="s">
        <v>198</v>
      </c>
      <c r="V14" s="68">
        <f ca="1">COUNTIFS(회원정보!$AC$2:$AC$36,$T$14,회원정보!$G$2:$G$36,$V$6,회원정보!$K$2:$K$36,"&lt;"&amp;30)</f>
        <v>2</v>
      </c>
      <c r="W14" s="6">
        <f ca="1">IFERROR(AVERAGEIFS(회원정보!$X$2:$X$36,회원정보!$AC$2:$AC$36,$T$14,회원정보!$G$2:$G$36,$V$6,회원정보!$K$2:$K$36,"&lt;"&amp;30), "NA")</f>
        <v>2.5</v>
      </c>
      <c r="X14" s="34">
        <f ca="1">COUNTIFS(회원정보!$AC$2:$AC$36,$T$14,회원정보!$G$2:$G$36,$X$6,회원정보!$K$2:$K$36,"&lt;"&amp;30)</f>
        <v>1</v>
      </c>
      <c r="Y14" s="6">
        <f ca="1">IFERROR(AVERAGEIFS(회원정보!$X$2:$X$36,회원정보!$AC$2:$AC$36,$T$14,회원정보!$G$2:$G$36,$X$6,회원정보!$K$2:$K$36,"&lt;"&amp;30), "NA")</f>
        <v>4</v>
      </c>
    </row>
    <row r="15" spans="1:29" x14ac:dyDescent="0.4">
      <c r="A15" s="95"/>
      <c r="B15" s="55" t="s">
        <v>199</v>
      </c>
      <c r="C15" s="56" t="e">
        <f>_xlfn.MAXIFS([1]회원정보!$AB$2:$AB$36,[1]회원정보!$G$2:$G$36,"="&amp;$A$13,[1]회원정보!$K$2:$K$36,"&gt;=30",[1]회원정보!$K$2:$K$36,"&lt;40")</f>
        <v>#VALUE!</v>
      </c>
      <c r="D15" s="24" t="e">
        <f>_xlfn.MINIFS([1]회원정보!$AB$2:$AB$36,[1]회원정보!$G$2:$G$36,"="&amp;$A$13,[1]회원정보!$K$2:$K$36,"&gt;=30",[1]회원정보!$K$2:$K$36,"&lt;40")</f>
        <v>#VALUE!</v>
      </c>
      <c r="E15" s="24" t="e">
        <f>_xlfn.MAXIFS([1]회원정보!$Z$2:$Z$36,[1]회원정보!$G$2:$G$36,"="&amp;$A$13,[1]회원정보!$K$2:$K$36,"&gt;=30",[1]회원정보!$K$2:$K$36,"&lt;40")</f>
        <v>#VALUE!</v>
      </c>
      <c r="F15" s="24" t="e">
        <f>_xlfn.MINIFS([1]회원정보!$Z$2:$Z$36,[1]회원정보!$G$2:$G$36,"="&amp;$A$13,[1]회원정보!$K$2:$K$36,"&gt;=30",[1]회원정보!$K$2:$K$36,"&lt;40")</f>
        <v>#VALUE!</v>
      </c>
      <c r="G15" s="24" t="e">
        <f>_xlfn.MAXIFS([1]회원정보!$AD$2:$AD$36,[1]회원정보!$G$2:$G$36,"="&amp;$A$13,[1]회원정보!$K$2:$K$36,"&gt;=30",[1]회원정보!$K$2:$K$36,"&lt;40")</f>
        <v>#VALUE!</v>
      </c>
      <c r="H15" s="55" t="e">
        <f>_xlfn.MINIFS([1]회원정보!$AD$2:$AD$36,[1]회원정보!$G$2:$G$36,"="&amp;$A$13,[1]회원정보!$K$2:$K$36,"&gt;=30",[1]회원정보!$K$2:$K$36,"&lt;40")</f>
        <v>#VALUE!</v>
      </c>
      <c r="J15" s="77"/>
      <c r="K15" s="77"/>
      <c r="L15" s="58" t="s">
        <v>189</v>
      </c>
      <c r="M15" s="35" t="e">
        <f>_xlfn.MAXIFS([1]회원정보!$AB$2:$AB$36,[1]회원정보!$AC$2:$AC$36,"="&amp;$J$3,[1]회원정보!$G$2:$G$36,"="&amp;$K$10,[1]회원정보!$I$2:$I$36,"="&amp;L15)</f>
        <v>#VALUE!</v>
      </c>
      <c r="N15" s="3" t="e">
        <f>_xlfn.MINIFS([1]회원정보!$AB$2:$AB$36,[1]회원정보!$AC$2:$AC$36,"="&amp;$J$3,[1]회원정보!$G$2:$G$36,"="&amp;$K$10,[1]회원정보!$I$2:$I$36,"="&amp;L15)</f>
        <v>#VALUE!</v>
      </c>
      <c r="O15" s="3" t="e">
        <f>_xlfn.MAXIFS([1]회원정보!$Z$2:$Z$36,[1]회원정보!$AC$2:$AC$36,"="&amp;$J$3,[1]회원정보!$G$2:$G$36,"="&amp;$K$10,[1]회원정보!$I$2:$I$36,"="&amp;L15)</f>
        <v>#VALUE!</v>
      </c>
      <c r="P15" s="3" t="e">
        <f>_xlfn.MINIFS([1]회원정보!$Z$2:$Z$36,[1]회원정보!$AC$2:$AC$36,"="&amp;$J$3,[1]회원정보!$G$2:$G$36,"="&amp;$K$10,[1]회원정보!$I$2:$I$36,"="&amp;L15)</f>
        <v>#VALUE!</v>
      </c>
      <c r="Q15" s="3" t="e">
        <f>_xlfn.MAXIFS([1]회원정보!$AD$2:$AD$36,[1]회원정보!$AC$2:$AC$36,"="&amp;$J$3,[1]회원정보!$G$2:$G$36,"="&amp;$K$10,[1]회원정보!$I$2:$I$36,"="&amp;L15)</f>
        <v>#VALUE!</v>
      </c>
      <c r="R15" s="7" t="e">
        <f>_xlfn.MINIFS([1]회원정보!$AD$2:$AD$36,[1]회원정보!$AC$2:$AC$36,"="&amp;$J$3,[1]회원정보!$G$2:$G$36,"="&amp;$K$10,[1]회원정보!$I$2:$I$36,"="&amp;L15)</f>
        <v>#VALUE!</v>
      </c>
      <c r="T15" s="91"/>
      <c r="U15" s="46" t="s">
        <v>199</v>
      </c>
      <c r="V15" s="35">
        <f ca="1">COUNTIFS(회원정보!$AC$2:$AC$36,$T$14,회원정보!$G$2:$G$36,$V$6,회원정보!$K$2:$K$36,"&gt;="&amp;30, 회원정보!$K$2:$K$36,"&lt;"&amp;40)</f>
        <v>2</v>
      </c>
      <c r="W15" s="7">
        <f ca="1">IFERROR(AVERAGEIFS(회원정보!$X$2:$X$36,회원정보!$AC$2:$AC$36,$T$14,회원정보!$G$2:$G$36,$V$6,회원정보!$K$2:$K$36,"&gt;="&amp;30, 회원정보!$K$2:$K$36,"&lt;"&amp;40), "NA")</f>
        <v>14.5</v>
      </c>
      <c r="X15" s="35">
        <f ca="1">COUNTIFS(회원정보!$AC$2:$AC$36,$T$14,회원정보!$G$2:$G$36,$X$6,회원정보!$K$2:$K$36,"&gt;="&amp;30, 회원정보!$K$2:$K$36,"&lt;"&amp;40)</f>
        <v>4</v>
      </c>
      <c r="Y15" s="7">
        <f ca="1">IFERROR(AVERAGEIFS(회원정보!$X$2:$X$36,회원정보!$AC$2:$AC$36,$T$14,회원정보!$G$2:$G$36,$X$6,회원정보!$K$2:$K$36,"&gt;="&amp;30, 회원정보!$K$2:$K$36,"&lt;"&amp;40), "NA")</f>
        <v>11.5</v>
      </c>
    </row>
    <row r="16" spans="1:29" ht="18" thickBot="1" x14ac:dyDescent="0.45">
      <c r="A16" s="95"/>
      <c r="B16" s="55" t="s">
        <v>200</v>
      </c>
      <c r="C16" s="56" t="e">
        <f>_xlfn.MAXIFS([1]회원정보!$AB$2:$AB$36,[1]회원정보!$G$2:$G$36,"="&amp;$A$13,[1]회원정보!$K$2:$K$36,"&gt;=40",[1]회원정보!$K$2:$K$36,"&lt;50")</f>
        <v>#VALUE!</v>
      </c>
      <c r="D16" s="24" t="e">
        <f>_xlfn.MINIFS([1]회원정보!$AB$2:$AB$36,[1]회원정보!$G$2:$G$36,"="&amp;$A$13,[1]회원정보!$K$2:$K$36,"&gt;=40",[1]회원정보!$K$2:$K$36,"&lt;50")</f>
        <v>#VALUE!</v>
      </c>
      <c r="E16" s="24" t="e">
        <f>_xlfn.MAXIFS([1]회원정보!$Z$2:$Z$36,[1]회원정보!$G$2:$G$36,"="&amp;$A$13,[1]회원정보!$K$2:$K$36,"&gt;=40",[1]회원정보!$K$2:$K$36,"&lt;50")</f>
        <v>#VALUE!</v>
      </c>
      <c r="F16" s="24" t="e">
        <f>_xlfn.MINIFS([1]회원정보!$Z$2:$Z$36,[1]회원정보!$G$2:$G$36,"="&amp;$A$13,[1]회원정보!$K$2:$K$36,"&gt;=40",[1]회원정보!$K$2:$K$36,"&lt;50")</f>
        <v>#VALUE!</v>
      </c>
      <c r="G16" s="24" t="e">
        <f>_xlfn.MAXIFS([1]회원정보!$AD$2:$AD$36,[1]회원정보!$G$2:$G$36,"="&amp;$A$13,[1]회원정보!$K$2:$K$36,"&gt;=40",[1]회원정보!$K$2:$K$36,"&lt;50")</f>
        <v>#VALUE!</v>
      </c>
      <c r="H16" s="55" t="e">
        <f>_xlfn.MINIFS([1]회원정보!$AD$2:$AD$36,[1]회원정보!$G$2:$G$36,"="&amp;$A$13,[1]회원정보!$K$2:$K$36,"&gt;=40",[1]회원정보!$K$2:$K$36,"&lt;50")</f>
        <v>#VALUE!</v>
      </c>
      <c r="J16" s="78"/>
      <c r="K16" s="78"/>
      <c r="L16" s="59" t="s">
        <v>190</v>
      </c>
      <c r="M16" s="36" t="e">
        <f>_xlfn.MAXIFS([1]회원정보!$AB$2:$AB$36,[1]회원정보!$AC$2:$AC$36,"="&amp;$J$3,[1]회원정보!$G$2:$G$36,"="&amp;$K$10,[1]회원정보!$I$2:$I$36,"="&amp;L16)</f>
        <v>#VALUE!</v>
      </c>
      <c r="N16" s="8" t="e">
        <f>_xlfn.MINIFS([1]회원정보!$AB$2:$AB$36,[1]회원정보!$AC$2:$AC$36,"="&amp;$J$3,[1]회원정보!$G$2:$G$36,"="&amp;$K$10,[1]회원정보!$I$2:$I$36,"="&amp;L16)</f>
        <v>#VALUE!</v>
      </c>
      <c r="O16" s="8" t="e">
        <f>_xlfn.MAXIFS([1]회원정보!$Z$2:$Z$36,[1]회원정보!$AC$2:$AC$36,"="&amp;$J$3,[1]회원정보!$G$2:$G$36,"="&amp;$K$10,[1]회원정보!$I$2:$I$36,"="&amp;L16)</f>
        <v>#VALUE!</v>
      </c>
      <c r="P16" s="8" t="e">
        <f>_xlfn.MINIFS([1]회원정보!$Z$2:$Z$36,[1]회원정보!$AC$2:$AC$36,"="&amp;$J$3,[1]회원정보!$G$2:$G$36,"="&amp;$K$10,[1]회원정보!$I$2:$I$36,"="&amp;L16)</f>
        <v>#VALUE!</v>
      </c>
      <c r="Q16" s="8" t="e">
        <f>_xlfn.MAXIFS([1]회원정보!$AD$2:$AD$36,[1]회원정보!$AC$2:$AC$36,"="&amp;$J$3,[1]회원정보!$G$2:$G$36,"="&amp;$K$10,[1]회원정보!$I$2:$I$36,"="&amp;L16)</f>
        <v>#VALUE!</v>
      </c>
      <c r="R16" s="9" t="e">
        <f>_xlfn.MINIFS([1]회원정보!$AD$2:$AD$36,[1]회원정보!$AC$2:$AC$36,"="&amp;$J$3,[1]회원정보!$G$2:$G$36,"="&amp;$K$10,[1]회원정보!$I$2:$I$36,"="&amp;L16)</f>
        <v>#VALUE!</v>
      </c>
      <c r="T16" s="92"/>
      <c r="U16" s="51" t="s">
        <v>200</v>
      </c>
      <c r="V16" s="71">
        <f ca="1">COUNTIFS(회원정보!$AC$2:$AC$36,$T$14,회원정보!$G$2:$G$36,$V$6,회원정보!$K$2:$K$36,"&gt;="&amp;40)</f>
        <v>1</v>
      </c>
      <c r="W16" s="9">
        <f ca="1">IFERROR(AVERAGEIFS(회원정보!$X$2:$X$36,회원정보!$AC$2:$AC$36,$T$14,회원정보!$G$2:$G$36,$V$6,회원정보!$K$2:$K$36,"&gt;"&amp;40), "NA")</f>
        <v>8</v>
      </c>
      <c r="X16" s="36">
        <f ca="1">COUNTIFS(회원정보!$AC$2:$AC$36,$T$14,회원정보!$G$2:$G$36,$X$6,회원정보!$K$2:$K$36,"&gt;="&amp;40)</f>
        <v>0</v>
      </c>
      <c r="Y16" s="9" t="str">
        <f ca="1">IFERROR(AVERAGEIFS(회원정보!$X$2:$X$36,회원정보!$AC$2:$AC$36,$T$14,회원정보!$G$2:$G$36,$X$6,회원정보!$K$2:$K$36,"&gt;="&amp;40), "NA")</f>
        <v>NA</v>
      </c>
    </row>
    <row r="17" spans="1:25" ht="18.600000000000001" thickTop="1" thickBot="1" x14ac:dyDescent="0.45">
      <c r="A17" s="96"/>
      <c r="B17" s="42" t="s">
        <v>201</v>
      </c>
      <c r="C17" s="40" t="e">
        <f>_xlfn.MAXIFS([1]회원정보!$AB$2:$AB$36,[1]회원정보!$G$2:$G$36,"="&amp;$A$13,[1]회원정보!$K$2:$K$36,"&gt;=50")</f>
        <v>#VALUE!</v>
      </c>
      <c r="D17" s="41" t="e">
        <f>_xlfn.MINIFS([1]회원정보!$AB$2:$AB$36,[1]회원정보!$G$2:$G$36,"="&amp;$A$13,[1]회원정보!$K$2:$K$36,"&gt;=50")</f>
        <v>#VALUE!</v>
      </c>
      <c r="E17" s="41" t="e">
        <f>_xlfn.MAXIFS([1]회원정보!$Z$2:$Z$36,[1]회원정보!$G$2:$G$36,"="&amp;$A$13,[1]회원정보!$K$2:$K$36,"&gt;=50")</f>
        <v>#VALUE!</v>
      </c>
      <c r="F17" s="41" t="e">
        <f>_xlfn.MINIFS([1]회원정보!$Z$2:$Z$36,[1]회원정보!$G$2:$G$36,"="&amp;$A$13,[1]회원정보!$K$2:$K$36,"&gt;=50")</f>
        <v>#VALUE!</v>
      </c>
      <c r="G17" s="41" t="e">
        <f>_xlfn.MAXIFS([1]회원정보!$AD$2:$AD$36,[1]회원정보!$G$2:$G$36,"="&amp;$A$13,[1]회원정보!$K$2:$K$36,"&gt;=50")</f>
        <v>#VALUE!</v>
      </c>
      <c r="H17" s="42" t="e">
        <f>_xlfn.MINIFS([1]회원정보!$AD$2:$AD$36,[1]회원정보!$G$2:$G$36,"="&amp;$A$13,[1]회원정보!$K$2:$K$36,"&gt;=50")</f>
        <v>#VALUE!</v>
      </c>
      <c r="J17" s="76" t="s">
        <v>165</v>
      </c>
      <c r="K17" s="76" t="s">
        <v>184</v>
      </c>
      <c r="L17" s="45" t="s">
        <v>150</v>
      </c>
      <c r="M17" s="34" t="e">
        <f>_xlfn.MAXIFS([1]회원정보!$AB$2:$AB$36,[1]회원정보!$AC$2:$AC$36,"="&amp;$J$17,[1]회원정보!$G$2:$G$36,"="&amp;$K$17,[1]회원정보!$I$2:$I$36,"="&amp;L17)</f>
        <v>#VALUE!</v>
      </c>
      <c r="N17" s="5" t="e">
        <f>_xlfn.MINIFS([1]회원정보!$AB$2:$AB$36,[1]회원정보!$AC$2:$AC$36,"="&amp;$J$17,[1]회원정보!$G$2:$G$36,"="&amp;$K$17,[1]회원정보!$I$2:$I$36,"="&amp;L17)</f>
        <v>#VALUE!</v>
      </c>
      <c r="O17" s="5" t="e">
        <f>_xlfn.MAXIFS([1]회원정보!$Z$2:$Z$36,[1]회원정보!$AC$2:$AC$36,"="&amp;$J$17,[1]회원정보!$G$2:$G$36,"="&amp;$K$17,[1]회원정보!$I$2:$I$36,"="&amp;L17)</f>
        <v>#VALUE!</v>
      </c>
      <c r="P17" s="5" t="e">
        <f>_xlfn.MINIFS([1]회원정보!$Z$2:$Z$36,[1]회원정보!$AC$2:$AC$36,"="&amp;$J$17,[1]회원정보!$G$2:$G$36,"="&amp;$K$17,[1]회원정보!$I$2:$I$36,"="&amp;L17)</f>
        <v>#VALUE!</v>
      </c>
      <c r="Q17" s="5" t="e">
        <f>_xlfn.MAXIFS([1]회원정보!$AD$2:$AD$36,[1]회원정보!$AC$2:$AC$36,"="&amp;$J$17,[1]회원정보!$G$2:$G$36,"="&amp;$K$17,[1]회원정보!$I$2:$I$36,"="&amp;L17)</f>
        <v>#VALUE!</v>
      </c>
      <c r="R17" s="6" t="e">
        <f>_xlfn.MINIFS([1]회원정보!$AD$2:$AD$36,[1]회원정보!$AC$2:$AC$36,"="&amp;$J$17,[1]회원정보!$G$2:$G$36,"="&amp;$K$17,[1]회원정보!$I$2:$I$36,"="&amp;L17)</f>
        <v>#VALUE!</v>
      </c>
      <c r="T17" s="93" t="s">
        <v>163</v>
      </c>
      <c r="U17" s="43" t="s">
        <v>198</v>
      </c>
      <c r="V17" s="34">
        <f ca="1">COUNTIFS(회원정보!$AC$2:$AC$36,$T$17,회원정보!$G$2:$G$36,$V$6,회원정보!$K$2:$K$36,"&lt;"&amp;30)</f>
        <v>2</v>
      </c>
      <c r="W17" s="6">
        <f ca="1">IFERROR(AVERAGEIFS(회원정보!$X$2:$X$36,회원정보!$AC$2:$AC$36,$T$17,회원정보!$G$2:$G$36,$V$6,회원정보!$K$2:$K$36,"&lt;"&amp;30), "NA")</f>
        <v>3.5</v>
      </c>
      <c r="X17" s="34">
        <f ca="1">COUNTIFS(회원정보!$AC$2:$AC$36,$T$17,회원정보!$G$2:$G$36,$X$6,회원정보!$K$2:$K$36,"&lt;"&amp;30)</f>
        <v>1</v>
      </c>
      <c r="Y17" s="6">
        <f ca="1">IFERROR(AVERAGEIFS(회원정보!$X$2:$X$36,회원정보!$AC$2:$AC$36,$T$17,회원정보!$G$2:$G$36,$X$6,회원정보!$K$2:$K$36,"&lt;"&amp;30), "NA")</f>
        <v>5</v>
      </c>
    </row>
    <row r="18" spans="1:25" ht="18" thickTop="1" x14ac:dyDescent="0.4">
      <c r="J18" s="77"/>
      <c r="K18" s="77"/>
      <c r="L18" s="46" t="s">
        <v>149</v>
      </c>
      <c r="M18" s="35" t="e">
        <f>_xlfn.MAXIFS([1]회원정보!$AB$2:$AB$36,[1]회원정보!$AC$2:$AC$36,"="&amp;$J$17,[1]회원정보!$G$2:$G$36,"="&amp;$K$17,[1]회원정보!$I$2:$I$36,"="&amp;L18)</f>
        <v>#VALUE!</v>
      </c>
      <c r="N18" s="3" t="e">
        <f>_xlfn.MINIFS([1]회원정보!$AB$2:$AB$36,[1]회원정보!$AC$2:$AC$36,"="&amp;$J$17,[1]회원정보!$G$2:$G$36,"="&amp;$K$17,[1]회원정보!$I$2:$I$36,"="&amp;L18)</f>
        <v>#VALUE!</v>
      </c>
      <c r="O18" s="3" t="e">
        <f>_xlfn.MAXIFS([1]회원정보!$Z$2:$Z$36,[1]회원정보!$AC$2:$AC$36,"="&amp;$J$17,[1]회원정보!$G$2:$G$36,"="&amp;$K$17,[1]회원정보!$I$2:$I$36,"="&amp;L18)</f>
        <v>#VALUE!</v>
      </c>
      <c r="P18" s="3" t="e">
        <f>_xlfn.MINIFS([1]회원정보!$Z$2:$Z$36,[1]회원정보!$AC$2:$AC$36,"="&amp;$J$17,[1]회원정보!$G$2:$G$36,"="&amp;$K$17,[1]회원정보!$I$2:$I$36,"="&amp;L18)</f>
        <v>#VALUE!</v>
      </c>
      <c r="Q18" s="3" t="e">
        <f>_xlfn.MAXIFS([1]회원정보!$AD$2:$AD$36,[1]회원정보!$AC$2:$AC$36,"="&amp;$J$17,[1]회원정보!$G$2:$G$36,"="&amp;$K$17,[1]회원정보!$I$2:$I$36,"="&amp;L18)</f>
        <v>#VALUE!</v>
      </c>
      <c r="R18" s="7" t="e">
        <f>_xlfn.MINIFS([1]회원정보!$AD$2:$AD$36,[1]회원정보!$AC$2:$AC$36,"="&amp;$J$17,[1]회원정보!$G$2:$G$36,"="&amp;$K$17,[1]회원정보!$I$2:$I$36,"="&amp;L18)</f>
        <v>#VALUE!</v>
      </c>
      <c r="T18" s="91"/>
      <c r="U18" s="46" t="s">
        <v>199</v>
      </c>
      <c r="V18" s="35">
        <f ca="1">COUNTIFS(회원정보!$AC$2:$AC$36,$T$17,회원정보!$G$2:$G$36,$V$6,회원정보!$K$2:$K$36,"&gt;="&amp;30, 회원정보!$K$2:$K$36,"&lt;"&amp;40)</f>
        <v>1</v>
      </c>
      <c r="W18" s="7">
        <f ca="1">IFERROR(AVERAGEIFS(회원정보!$X$2:$X$36,회원정보!$AC$2:$AC$36,$T$17,회원정보!$G$2:$G$36,$V$6,회원정보!$K$2:$K$36,"&gt;="&amp;30, 회원정보!$K$2:$K$36,"&lt;"&amp;40), "NA")</f>
        <v>6</v>
      </c>
      <c r="X18" s="35">
        <f ca="1">COUNTIFS(회원정보!$AC$2:$AC$36,$T$17,회원정보!$G$2:$G$36,$X$6,회원정보!$K$2:$K$36,"&gt;="&amp;30, 회원정보!$K$2:$K$36,"&lt;"&amp;40)</f>
        <v>1</v>
      </c>
      <c r="Y18" s="7">
        <f ca="1">IFERROR(AVERAGEIFS(회원정보!$X$2:$X$36,회원정보!$AC$2:$AC$36,$T$17,회원정보!$G$2:$G$36,$X$6,회원정보!$K$2:$K$36,"&gt;="&amp;30, 회원정보!$K$2:$K$36,"&lt;"&amp;40), "NA")</f>
        <v>6</v>
      </c>
    </row>
    <row r="19" spans="1:25" ht="18" thickBot="1" x14ac:dyDescent="0.45">
      <c r="J19" s="77"/>
      <c r="K19" s="77"/>
      <c r="L19" s="46" t="s">
        <v>186</v>
      </c>
      <c r="M19" s="35" t="e">
        <f>_xlfn.MAXIFS([1]회원정보!$AB$2:$AB$36,[1]회원정보!$AC$2:$AC$36,"="&amp;$J$17,[1]회원정보!$G$2:$G$36,"="&amp;$K$17,[1]회원정보!$I$2:$I$36,"="&amp;L19)</f>
        <v>#VALUE!</v>
      </c>
      <c r="N19" s="3" t="e">
        <f>_xlfn.MINIFS([1]회원정보!$AB$2:$AB$36,[1]회원정보!$AC$2:$AC$36,"="&amp;$J$17,[1]회원정보!$G$2:$G$36,"="&amp;$K$17,[1]회원정보!$I$2:$I$36,"="&amp;L19)</f>
        <v>#VALUE!</v>
      </c>
      <c r="O19" s="3" t="e">
        <f>_xlfn.MAXIFS([1]회원정보!$Z$2:$Z$36,[1]회원정보!$AC$2:$AC$36,"="&amp;$J$17,[1]회원정보!$G$2:$G$36,"="&amp;$K$17,[1]회원정보!$I$2:$I$36,"="&amp;L19)</f>
        <v>#VALUE!</v>
      </c>
      <c r="P19" s="3" t="e">
        <f>_xlfn.MINIFS([1]회원정보!$Z$2:$Z$36,[1]회원정보!$AC$2:$AC$36,"="&amp;$J$17,[1]회원정보!$G$2:$G$36,"="&amp;$K$17,[1]회원정보!$I$2:$I$36,"="&amp;L19)</f>
        <v>#VALUE!</v>
      </c>
      <c r="Q19" s="3" t="e">
        <f>_xlfn.MAXIFS([1]회원정보!$AD$2:$AD$36,[1]회원정보!$AC$2:$AC$36,"="&amp;$J$17,[1]회원정보!$G$2:$G$36,"="&amp;$K$17,[1]회원정보!$I$2:$I$36,"="&amp;L19)</f>
        <v>#VALUE!</v>
      </c>
      <c r="R19" s="7" t="e">
        <f>_xlfn.MINIFS([1]회원정보!$AD$2:$AD$36,[1]회원정보!$AC$2:$AC$36,"="&amp;$J$17,[1]회원정보!$G$2:$G$36,"="&amp;$K$17,[1]회원정보!$I$2:$I$36,"="&amp;L19)</f>
        <v>#VALUE!</v>
      </c>
      <c r="T19" s="92"/>
      <c r="U19" s="51" t="s">
        <v>200</v>
      </c>
      <c r="V19" s="36">
        <f ca="1">COUNTIFS(회원정보!$AC$2:$AC$36,$T$17,회원정보!$G$2:$G$36,$V$6,회원정보!$K$2:$K$36,"&gt;="&amp;40)</f>
        <v>1</v>
      </c>
      <c r="W19" s="9">
        <f ca="1">IFERROR(AVERAGEIFS(회원정보!$X$2:$X$36,회원정보!$AC$2:$AC$36,$T$17,회원정보!$G$2:$G$36,$V$6,회원정보!$K$2:$K$36,"&gt;="&amp;30), "NA")</f>
        <v>6</v>
      </c>
      <c r="X19" s="36">
        <f ca="1">COUNTIFS(회원정보!$AC$2:$AC$36,$T$17,회원정보!$G$2:$G$36,$X$6,회원정보!$K$2:$K$36,"&gt;="&amp;40)</f>
        <v>1</v>
      </c>
      <c r="Y19" s="9">
        <f ca="1">IFERROR(AVERAGEIFS(회원정보!$X$2:$X$36,회원정보!$AC$2:$AC$36,$T$17,회원정보!$G$2:$G$36,$X$6,회원정보!$K$2:$K$36,"&gt;="&amp;40), "NA")</f>
        <v>14</v>
      </c>
    </row>
    <row r="20" spans="1:25" ht="18" thickTop="1" x14ac:dyDescent="0.4">
      <c r="J20" s="77"/>
      <c r="K20" s="77"/>
      <c r="L20" s="46" t="s">
        <v>187</v>
      </c>
      <c r="M20" s="35" t="e">
        <f>_xlfn.MAXIFS([1]회원정보!$AB$2:$AB$36,[1]회원정보!$AC$2:$AC$36,"="&amp;$J$17,[1]회원정보!$G$2:$G$36,"="&amp;$K$17,[1]회원정보!$I$2:$I$36,"="&amp;L20)</f>
        <v>#VALUE!</v>
      </c>
      <c r="N20" s="3" t="e">
        <f>_xlfn.MINIFS([1]회원정보!$AB$2:$AB$36,[1]회원정보!$AC$2:$AC$36,"="&amp;$J$17,[1]회원정보!$G$2:$G$36,"="&amp;$K$17,[1]회원정보!$I$2:$I$36,"="&amp;L20)</f>
        <v>#VALUE!</v>
      </c>
      <c r="O20" s="3" t="e">
        <f>_xlfn.MAXIFS([1]회원정보!$Z$2:$Z$36,[1]회원정보!$AC$2:$AC$36,"="&amp;$J$17,[1]회원정보!$G$2:$G$36,"="&amp;$K$17,[1]회원정보!$I$2:$I$36,"="&amp;L20)</f>
        <v>#VALUE!</v>
      </c>
      <c r="P20" s="3" t="e">
        <f>_xlfn.MINIFS([1]회원정보!$Z$2:$Z$36,[1]회원정보!$AC$2:$AC$36,"="&amp;$J$17,[1]회원정보!$G$2:$G$36,"="&amp;$K$17,[1]회원정보!$I$2:$I$36,"="&amp;L20)</f>
        <v>#VALUE!</v>
      </c>
      <c r="Q20" s="3" t="e">
        <f>_xlfn.MAXIFS([1]회원정보!$AD$2:$AD$36,[1]회원정보!$AC$2:$AC$36,"="&amp;$J$17,[1]회원정보!$G$2:$G$36,"="&amp;$K$17,[1]회원정보!$I$2:$I$36,"="&amp;L20)</f>
        <v>#VALUE!</v>
      </c>
      <c r="R20" s="7" t="e">
        <f>_xlfn.MINIFS([1]회원정보!$AD$2:$AD$36,[1]회원정보!$AC$2:$AC$36,"="&amp;$J$17,[1]회원정보!$G$2:$G$36,"="&amp;$K$17,[1]회원정보!$I$2:$I$36,"="&amp;L20)</f>
        <v>#VALUE!</v>
      </c>
    </row>
    <row r="21" spans="1:25" x14ac:dyDescent="0.4">
      <c r="J21" s="77"/>
      <c r="K21" s="77"/>
      <c r="L21" s="46" t="s">
        <v>188</v>
      </c>
      <c r="M21" s="35" t="e">
        <f>_xlfn.MAXIFS([1]회원정보!$AB$2:$AB$36,[1]회원정보!$AC$2:$AC$36,"="&amp;$J$17,[1]회원정보!$G$2:$G$36,"="&amp;$K$17,[1]회원정보!$I$2:$I$36,"="&amp;L21)</f>
        <v>#VALUE!</v>
      </c>
      <c r="N21" s="3" t="e">
        <f>_xlfn.MINIFS([1]회원정보!$AB$2:$AB$36,[1]회원정보!$AC$2:$AC$36,"="&amp;$J$17,[1]회원정보!$G$2:$G$36,"="&amp;$K$17,[1]회원정보!$I$2:$I$36,"="&amp;L21)</f>
        <v>#VALUE!</v>
      </c>
      <c r="O21" s="3" t="e">
        <f>_xlfn.MAXIFS([1]회원정보!$Z$2:$Z$36,[1]회원정보!$AC$2:$AC$36,"="&amp;$J$17,[1]회원정보!$G$2:$G$36,"="&amp;$K$17,[1]회원정보!$I$2:$I$36,"="&amp;L21)</f>
        <v>#VALUE!</v>
      </c>
      <c r="P21" s="3" t="e">
        <f>_xlfn.MINIFS([1]회원정보!$Z$2:$Z$36,[1]회원정보!$AC$2:$AC$36,"="&amp;$J$17,[1]회원정보!$G$2:$G$36,"="&amp;$K$17,[1]회원정보!$I$2:$I$36,"="&amp;L21)</f>
        <v>#VALUE!</v>
      </c>
      <c r="Q21" s="3" t="e">
        <f>_xlfn.MAXIFS([1]회원정보!$AD$2:$AD$36,[1]회원정보!$AC$2:$AC$36,"="&amp;$J$17,[1]회원정보!$G$2:$G$36,"="&amp;$K$17,[1]회원정보!$I$2:$I$36,"="&amp;L21)</f>
        <v>#VALUE!</v>
      </c>
      <c r="R21" s="7" t="e">
        <f>_xlfn.MINIFS([1]회원정보!$AD$2:$AD$36,[1]회원정보!$AC$2:$AC$36,"="&amp;$J$17,[1]회원정보!$G$2:$G$36,"="&amp;$K$17,[1]회원정보!$I$2:$I$36,"="&amp;L21)</f>
        <v>#VALUE!</v>
      </c>
    </row>
    <row r="22" spans="1:25" x14ac:dyDescent="0.4">
      <c r="J22" s="77"/>
      <c r="K22" s="77"/>
      <c r="L22" s="46" t="s">
        <v>189</v>
      </c>
      <c r="M22" s="35" t="e">
        <f>_xlfn.MAXIFS([1]회원정보!$AB$2:$AB$36,[1]회원정보!$AC$2:$AC$36,"="&amp;$J$17,[1]회원정보!$G$2:$G$36,"="&amp;$K$17,[1]회원정보!$I$2:$I$36,"="&amp;L22)</f>
        <v>#VALUE!</v>
      </c>
      <c r="N22" s="3" t="e">
        <f>_xlfn.MINIFS([1]회원정보!$AB$2:$AB$36,[1]회원정보!$AC$2:$AC$36,"="&amp;$J$17,[1]회원정보!$G$2:$G$36,"="&amp;$K$17,[1]회원정보!$I$2:$I$36,"="&amp;L22)</f>
        <v>#VALUE!</v>
      </c>
      <c r="O22" s="3" t="e">
        <f>_xlfn.MAXIFS([1]회원정보!$Z$2:$Z$36,[1]회원정보!$AC$2:$AC$36,"="&amp;$J$17,[1]회원정보!$G$2:$G$36,"="&amp;$K$17,[1]회원정보!$I$2:$I$36,"="&amp;L22)</f>
        <v>#VALUE!</v>
      </c>
      <c r="P22" s="3" t="e">
        <f>_xlfn.MINIFS([1]회원정보!$Z$2:$Z$36,[1]회원정보!$AC$2:$AC$36,"="&amp;$J$17,[1]회원정보!$G$2:$G$36,"="&amp;$K$17,[1]회원정보!$I$2:$I$36,"="&amp;L22)</f>
        <v>#VALUE!</v>
      </c>
      <c r="Q22" s="3" t="e">
        <f>_xlfn.MAXIFS([1]회원정보!$AD$2:$AD$36,[1]회원정보!$AC$2:$AC$36,"="&amp;$J$17,[1]회원정보!$G$2:$G$36,"="&amp;$K$17,[1]회원정보!$I$2:$I$36,"="&amp;L22)</f>
        <v>#VALUE!</v>
      </c>
      <c r="R22" s="7" t="e">
        <f>_xlfn.MINIFS([1]회원정보!$AD$2:$AD$36,[1]회원정보!$AC$2:$AC$36,"="&amp;$J$17,[1]회원정보!$G$2:$G$36,"="&amp;$K$17,[1]회원정보!$I$2:$I$36,"="&amp;L22)</f>
        <v>#VALUE!</v>
      </c>
    </row>
    <row r="23" spans="1:25" ht="18" thickBot="1" x14ac:dyDescent="0.45">
      <c r="J23" s="77"/>
      <c r="K23" s="78"/>
      <c r="L23" s="51" t="s">
        <v>190</v>
      </c>
      <c r="M23" s="36" t="e">
        <f>_xlfn.MAXIFS([1]회원정보!$AB$2:$AB$36,[1]회원정보!$AC$2:$AC$36,"="&amp;$J$17,[1]회원정보!$G$2:$G$36,"="&amp;$K$17,[1]회원정보!$I$2:$I$36,"="&amp;L23)</f>
        <v>#VALUE!</v>
      </c>
      <c r="N23" s="8" t="e">
        <f>_xlfn.MINIFS([1]회원정보!$AB$2:$AB$36,[1]회원정보!$AC$2:$AC$36,"="&amp;$J$17,[1]회원정보!$G$2:$G$36,"="&amp;$K$17,[1]회원정보!$I$2:$I$36,"="&amp;L23)</f>
        <v>#VALUE!</v>
      </c>
      <c r="O23" s="8" t="e">
        <f>_xlfn.MAXIFS([1]회원정보!$Z$2:$Z$36,[1]회원정보!$AC$2:$AC$36,"="&amp;$J$17,[1]회원정보!$G$2:$G$36,"="&amp;$K$17,[1]회원정보!$I$2:$I$36,"="&amp;L23)</f>
        <v>#VALUE!</v>
      </c>
      <c r="P23" s="8" t="e">
        <f>_xlfn.MINIFS([1]회원정보!$Z$2:$Z$36,[1]회원정보!$AC$2:$AC$36,"="&amp;$J$17,[1]회원정보!$G$2:$G$36,"="&amp;$K$17,[1]회원정보!$I$2:$I$36,"="&amp;L23)</f>
        <v>#VALUE!</v>
      </c>
      <c r="Q23" s="8" t="e">
        <f>_xlfn.MAXIFS([1]회원정보!$AD$2:$AD$36,[1]회원정보!$AC$2:$AC$36,"="&amp;$J$17,[1]회원정보!$G$2:$G$36,"="&amp;$K$17,[1]회원정보!$I$2:$I$36,"="&amp;L23)</f>
        <v>#VALUE!</v>
      </c>
      <c r="R23" s="9" t="e">
        <f>_xlfn.MINIFS([1]회원정보!$AD$2:$AD$36,[1]회원정보!$AC$2:$AC$36,"="&amp;$J$17,[1]회원정보!$G$2:$G$36,"="&amp;$K$17,[1]회원정보!$I$2:$I$36,"="&amp;L23)</f>
        <v>#VALUE!</v>
      </c>
    </row>
    <row r="24" spans="1:25" ht="18" thickTop="1" x14ac:dyDescent="0.4">
      <c r="J24" s="77"/>
      <c r="K24" s="76" t="s">
        <v>185</v>
      </c>
      <c r="L24" s="45" t="s">
        <v>150</v>
      </c>
      <c r="M24" s="34" t="e">
        <f>_xlfn.MAXIFS([1]회원정보!$AB$2:$AB$36,[1]회원정보!$AC$2:$AC$36,"="&amp;$J$17,[1]회원정보!$G$2:$G$36,"="&amp;$K$24,[1]회원정보!$I$2:$I$36,"="&amp;L24)</f>
        <v>#VALUE!</v>
      </c>
      <c r="N24" s="5" t="e">
        <f>_xlfn.MINIFS([1]회원정보!$AB$2:$AB$36,[1]회원정보!$AC$2:$AC$36,"="&amp;$J$17,[1]회원정보!$G$2:$G$36,"="&amp;$K$24,[1]회원정보!$I$2:$I$36,"="&amp;L24)</f>
        <v>#VALUE!</v>
      </c>
      <c r="O24" s="5" t="e">
        <f>_xlfn.MAXIFS([1]회원정보!$Z$2:$Z$36,[1]회원정보!$AC$2:$AC$36,"="&amp;$J$17,[1]회원정보!$G$2:$G$36,"="&amp;$K$24,[1]회원정보!$I$2:$I$36,"="&amp;L24)</f>
        <v>#VALUE!</v>
      </c>
      <c r="P24" s="5" t="e">
        <f>_xlfn.MINIFS([1]회원정보!$Z$2:$Z$36,[1]회원정보!$AC$2:$AC$36,"="&amp;$J$17,[1]회원정보!$G$2:$G$36,"="&amp;$K$24,[1]회원정보!$I$2:$I$36,"="&amp;L24)</f>
        <v>#VALUE!</v>
      </c>
      <c r="Q24" s="5" t="e">
        <f>_xlfn.MAXIFS([1]회원정보!$AD$2:$AD$36,[1]회원정보!$AC$2:$AC$36,"="&amp;$J$17,[1]회원정보!$G$2:$G$36,"="&amp;$K$24,[1]회원정보!$I$2:$I$36,"="&amp;L24)</f>
        <v>#VALUE!</v>
      </c>
      <c r="R24" s="6" t="e">
        <f>_xlfn.MINIFS([1]회원정보!$AD$2:$AD$36,[1]회원정보!$AC$2:$AC$36,"="&amp;$J$17,[1]회원정보!$G$2:$G$36,"="&amp;$K$24,[1]회원정보!$I$2:$I$36,"="&amp;L24)</f>
        <v>#VALUE!</v>
      </c>
    </row>
    <row r="25" spans="1:25" x14ac:dyDescent="0.4">
      <c r="J25" s="77"/>
      <c r="K25" s="77"/>
      <c r="L25" s="46" t="s">
        <v>149</v>
      </c>
      <c r="M25" s="35" t="e">
        <f>_xlfn.MAXIFS([1]회원정보!$AB$2:$AB$36,[1]회원정보!$AC$2:$AC$36,"="&amp;$J$17,[1]회원정보!$G$2:$G$36,"="&amp;$K$24,[1]회원정보!$I$2:$I$36,"="&amp;L25)</f>
        <v>#VALUE!</v>
      </c>
      <c r="N25" s="3" t="e">
        <f>_xlfn.MINIFS([1]회원정보!$AB$2:$AB$36,[1]회원정보!$AC$2:$AC$36,"="&amp;$J$17,[1]회원정보!$G$2:$G$36,"="&amp;$K$24,[1]회원정보!$I$2:$I$36,"="&amp;L25)</f>
        <v>#VALUE!</v>
      </c>
      <c r="O25" s="3" t="e">
        <f>_xlfn.MAXIFS([1]회원정보!$Z$2:$Z$36,[1]회원정보!$AC$2:$AC$36,"="&amp;$J$17,[1]회원정보!$G$2:$G$36,"="&amp;$K$24,[1]회원정보!$I$2:$I$36,"="&amp;L25)</f>
        <v>#VALUE!</v>
      </c>
      <c r="P25" s="3" t="e">
        <f>_xlfn.MINIFS([1]회원정보!$Z$2:$Z$36,[1]회원정보!$AC$2:$AC$36,"="&amp;$J$17,[1]회원정보!$G$2:$G$36,"="&amp;$K$24,[1]회원정보!$I$2:$I$36,"="&amp;L25)</f>
        <v>#VALUE!</v>
      </c>
      <c r="Q25" s="3" t="e">
        <f>_xlfn.MAXIFS([1]회원정보!$AD$2:$AD$36,[1]회원정보!$AC$2:$AC$36,"="&amp;$J$17,[1]회원정보!$G$2:$G$36,"="&amp;$K$24,[1]회원정보!$I$2:$I$36,"="&amp;L25)</f>
        <v>#VALUE!</v>
      </c>
      <c r="R25" s="7" t="e">
        <f>_xlfn.MINIFS([1]회원정보!$AD$2:$AD$36,[1]회원정보!$AC$2:$AC$36,"="&amp;$J$17,[1]회원정보!$G$2:$G$36,"="&amp;$K$24,[1]회원정보!$I$2:$I$36,"="&amp;L25)</f>
        <v>#VALUE!</v>
      </c>
    </row>
    <row r="26" spans="1:25" x14ac:dyDescent="0.4">
      <c r="J26" s="77"/>
      <c r="K26" s="77"/>
      <c r="L26" s="46" t="s">
        <v>186</v>
      </c>
      <c r="M26" s="35" t="e">
        <f>_xlfn.MAXIFS([1]회원정보!$AB$2:$AB$36,[1]회원정보!$AC$2:$AC$36,"="&amp;$J$17,[1]회원정보!$G$2:$G$36,"="&amp;$K$24,[1]회원정보!$I$2:$I$36,"="&amp;L26)</f>
        <v>#VALUE!</v>
      </c>
      <c r="N26" s="3" t="e">
        <f>_xlfn.MINIFS([1]회원정보!$AB$2:$AB$36,[1]회원정보!$AC$2:$AC$36,"="&amp;$J$17,[1]회원정보!$G$2:$G$36,"="&amp;$K$24,[1]회원정보!$I$2:$I$36,"="&amp;L26)</f>
        <v>#VALUE!</v>
      </c>
      <c r="O26" s="3" t="e">
        <f>_xlfn.MAXIFS([1]회원정보!$Z$2:$Z$36,[1]회원정보!$AC$2:$AC$36,"="&amp;$J$17,[1]회원정보!$G$2:$G$36,"="&amp;$K$24,[1]회원정보!$I$2:$I$36,"="&amp;L26)</f>
        <v>#VALUE!</v>
      </c>
      <c r="P26" s="3" t="e">
        <f>_xlfn.MINIFS([1]회원정보!$Z$2:$Z$36,[1]회원정보!$AC$2:$AC$36,"="&amp;$J$17,[1]회원정보!$G$2:$G$36,"="&amp;$K$24,[1]회원정보!$I$2:$I$36,"="&amp;L26)</f>
        <v>#VALUE!</v>
      </c>
      <c r="Q26" s="3" t="e">
        <f>_xlfn.MAXIFS([1]회원정보!$AD$2:$AD$36,[1]회원정보!$AC$2:$AC$36,"="&amp;$J$17,[1]회원정보!$G$2:$G$36,"="&amp;$K$24,[1]회원정보!$I$2:$I$36,"="&amp;L26)</f>
        <v>#VALUE!</v>
      </c>
      <c r="R26" s="7" t="e">
        <f>_xlfn.MINIFS([1]회원정보!$AD$2:$AD$36,[1]회원정보!$AC$2:$AC$36,"="&amp;$J$17,[1]회원정보!$G$2:$G$36,"="&amp;$K$24,[1]회원정보!$I$2:$I$36,"="&amp;L26)</f>
        <v>#VALUE!</v>
      </c>
    </row>
    <row r="27" spans="1:25" x14ac:dyDescent="0.4">
      <c r="J27" s="77"/>
      <c r="K27" s="77"/>
      <c r="L27" s="46" t="s">
        <v>187</v>
      </c>
      <c r="M27" s="35" t="e">
        <f>_xlfn.MAXIFS([1]회원정보!$AB$2:$AB$36,[1]회원정보!$AC$2:$AC$36,"="&amp;$J$17,[1]회원정보!$G$2:$G$36,"="&amp;$K$24,[1]회원정보!$I$2:$I$36,"="&amp;L27)</f>
        <v>#VALUE!</v>
      </c>
      <c r="N27" s="3" t="e">
        <f>_xlfn.MINIFS([1]회원정보!$AB$2:$AB$36,[1]회원정보!$AC$2:$AC$36,"="&amp;$J$17,[1]회원정보!$G$2:$G$36,"="&amp;$K$24,[1]회원정보!$I$2:$I$36,"="&amp;L27)</f>
        <v>#VALUE!</v>
      </c>
      <c r="O27" s="3" t="e">
        <f>_xlfn.MAXIFS([1]회원정보!$Z$2:$Z$36,[1]회원정보!$AC$2:$AC$36,"="&amp;$J$17,[1]회원정보!$G$2:$G$36,"="&amp;$K$24,[1]회원정보!$I$2:$I$36,"="&amp;L27)</f>
        <v>#VALUE!</v>
      </c>
      <c r="P27" s="3" t="e">
        <f>_xlfn.MINIFS([1]회원정보!$Z$2:$Z$36,[1]회원정보!$AC$2:$AC$36,"="&amp;$J$17,[1]회원정보!$G$2:$G$36,"="&amp;$K$24,[1]회원정보!$I$2:$I$36,"="&amp;L27)</f>
        <v>#VALUE!</v>
      </c>
      <c r="Q27" s="3" t="e">
        <f>_xlfn.MAXIFS([1]회원정보!$AD$2:$AD$36,[1]회원정보!$AC$2:$AC$36,"="&amp;$J$17,[1]회원정보!$G$2:$G$36,"="&amp;$K$24,[1]회원정보!$I$2:$I$36,"="&amp;L27)</f>
        <v>#VALUE!</v>
      </c>
      <c r="R27" s="7" t="e">
        <f>_xlfn.MINIFS([1]회원정보!$AD$2:$AD$36,[1]회원정보!$AC$2:$AC$36,"="&amp;$J$17,[1]회원정보!$G$2:$G$36,"="&amp;$K$24,[1]회원정보!$I$2:$I$36,"="&amp;L27)</f>
        <v>#VALUE!</v>
      </c>
    </row>
    <row r="28" spans="1:25" x14ac:dyDescent="0.4">
      <c r="J28" s="77"/>
      <c r="K28" s="77"/>
      <c r="L28" s="46" t="s">
        <v>188</v>
      </c>
      <c r="M28" s="35" t="e">
        <f>_xlfn.MAXIFS([1]회원정보!$AB$2:$AB$36,[1]회원정보!$AC$2:$AC$36,"="&amp;$J$17,[1]회원정보!$G$2:$G$36,"="&amp;$K$24,[1]회원정보!$I$2:$I$36,"="&amp;L28)</f>
        <v>#VALUE!</v>
      </c>
      <c r="N28" s="3" t="e">
        <f>_xlfn.MINIFS([1]회원정보!$AB$2:$AB$36,[1]회원정보!$AC$2:$AC$36,"="&amp;$J$17,[1]회원정보!$G$2:$G$36,"="&amp;$K$24,[1]회원정보!$I$2:$I$36,"="&amp;L28)</f>
        <v>#VALUE!</v>
      </c>
      <c r="O28" s="3" t="e">
        <f>_xlfn.MAXIFS([1]회원정보!$Z$2:$Z$36,[1]회원정보!$AC$2:$AC$36,"="&amp;$J$17,[1]회원정보!$G$2:$G$36,"="&amp;$K$24,[1]회원정보!$I$2:$I$36,"="&amp;L28)</f>
        <v>#VALUE!</v>
      </c>
      <c r="P28" s="3" t="e">
        <f>_xlfn.MINIFS([1]회원정보!$Z$2:$Z$36,[1]회원정보!$AC$2:$AC$36,"="&amp;$J$17,[1]회원정보!$G$2:$G$36,"="&amp;$K$24,[1]회원정보!$I$2:$I$36,"="&amp;L28)</f>
        <v>#VALUE!</v>
      </c>
      <c r="Q28" s="3" t="e">
        <f>_xlfn.MAXIFS([1]회원정보!$AD$2:$AD$36,[1]회원정보!$AC$2:$AC$36,"="&amp;$J$17,[1]회원정보!$G$2:$G$36,"="&amp;$K$24,[1]회원정보!$I$2:$I$36,"="&amp;L28)</f>
        <v>#VALUE!</v>
      </c>
      <c r="R28" s="7" t="e">
        <f>_xlfn.MINIFS([1]회원정보!$AD$2:$AD$36,[1]회원정보!$AC$2:$AC$36,"="&amp;$J$17,[1]회원정보!$G$2:$G$36,"="&amp;$K$24,[1]회원정보!$I$2:$I$36,"="&amp;L28)</f>
        <v>#VALUE!</v>
      </c>
    </row>
    <row r="29" spans="1:25" x14ac:dyDescent="0.4">
      <c r="J29" s="77"/>
      <c r="K29" s="77"/>
      <c r="L29" s="46" t="s">
        <v>189</v>
      </c>
      <c r="M29" s="35" t="e">
        <f>_xlfn.MAXIFS([1]회원정보!$AB$2:$AB$36,[1]회원정보!$AC$2:$AC$36,"="&amp;$J$17,[1]회원정보!$G$2:$G$36,"="&amp;$K$24,[1]회원정보!$I$2:$I$36,"="&amp;L29)</f>
        <v>#VALUE!</v>
      </c>
      <c r="N29" s="3" t="e">
        <f>_xlfn.MINIFS([1]회원정보!$AB$2:$AB$36,[1]회원정보!$AC$2:$AC$36,"="&amp;$J$17,[1]회원정보!$G$2:$G$36,"="&amp;$K$24,[1]회원정보!$I$2:$I$36,"="&amp;L29)</f>
        <v>#VALUE!</v>
      </c>
      <c r="O29" s="3" t="e">
        <f>_xlfn.MAXIFS([1]회원정보!$Z$2:$Z$36,[1]회원정보!$AC$2:$AC$36,"="&amp;$J$17,[1]회원정보!$G$2:$G$36,"="&amp;$K$24,[1]회원정보!$I$2:$I$36,"="&amp;L29)</f>
        <v>#VALUE!</v>
      </c>
      <c r="P29" s="3" t="e">
        <f>_xlfn.MINIFS([1]회원정보!$Z$2:$Z$36,[1]회원정보!$AC$2:$AC$36,"="&amp;$J$17,[1]회원정보!$G$2:$G$36,"="&amp;$K$24,[1]회원정보!$I$2:$I$36,"="&amp;L29)</f>
        <v>#VALUE!</v>
      </c>
      <c r="Q29" s="3" t="e">
        <f>_xlfn.MAXIFS([1]회원정보!$AD$2:$AD$36,[1]회원정보!$AC$2:$AC$36,"="&amp;$J$17,[1]회원정보!$G$2:$G$36,"="&amp;$K$24,[1]회원정보!$I$2:$I$36,"="&amp;L29)</f>
        <v>#VALUE!</v>
      </c>
      <c r="R29" s="7" t="e">
        <f>_xlfn.MINIFS([1]회원정보!$AD$2:$AD$36,[1]회원정보!$AC$2:$AC$36,"="&amp;$J$17,[1]회원정보!$G$2:$G$36,"="&amp;$K$24,[1]회원정보!$I$2:$I$36,"="&amp;L29)</f>
        <v>#VALUE!</v>
      </c>
    </row>
    <row r="30" spans="1:25" ht="18" thickBot="1" x14ac:dyDescent="0.45">
      <c r="J30" s="78"/>
      <c r="K30" s="78"/>
      <c r="L30" s="51" t="s">
        <v>190</v>
      </c>
      <c r="M30" s="36" t="e">
        <f>_xlfn.MAXIFS([1]회원정보!$AB$2:$AB$36,[1]회원정보!$AC$2:$AC$36,"="&amp;$J$17,[1]회원정보!$G$2:$G$36,"="&amp;$K$24,[1]회원정보!$I$2:$I$36,"="&amp;L30)</f>
        <v>#VALUE!</v>
      </c>
      <c r="N30" s="8" t="e">
        <f>_xlfn.MINIFS([1]회원정보!$AB$2:$AB$36,[1]회원정보!$AC$2:$AC$36,"="&amp;$J$17,[1]회원정보!$G$2:$G$36,"="&amp;$K$24,[1]회원정보!$I$2:$I$36,"="&amp;L30)</f>
        <v>#VALUE!</v>
      </c>
      <c r="O30" s="8" t="e">
        <f>_xlfn.MAXIFS([1]회원정보!$Z$2:$Z$36,[1]회원정보!$AC$2:$AC$36,"="&amp;$J$17,[1]회원정보!$G$2:$G$36,"="&amp;$K$24,[1]회원정보!$I$2:$I$36,"="&amp;L30)</f>
        <v>#VALUE!</v>
      </c>
      <c r="P30" s="8" t="e">
        <f>_xlfn.MINIFS([1]회원정보!$Z$2:$Z$36,[1]회원정보!$AC$2:$AC$36,"="&amp;$J$17,[1]회원정보!$G$2:$G$36,"="&amp;$K$24,[1]회원정보!$I$2:$I$36,"="&amp;L30)</f>
        <v>#VALUE!</v>
      </c>
      <c r="Q30" s="8" t="e">
        <f>_xlfn.MAXIFS([1]회원정보!$AD$2:$AD$36,[1]회원정보!$AC$2:$AC$36,"="&amp;$J$17,[1]회원정보!$G$2:$G$36,"="&amp;$K$24,[1]회원정보!$I$2:$I$36,"="&amp;L30)</f>
        <v>#VALUE!</v>
      </c>
      <c r="R30" s="9" t="e">
        <f>_xlfn.MINIFS([1]회원정보!$AD$2:$AD$36,[1]회원정보!$AC$2:$AC$36,"="&amp;$J$17,[1]회원정보!$G$2:$G$36,"="&amp;$K$24,[1]회원정보!$I$2:$I$36,"="&amp;L30)</f>
        <v>#VALUE!</v>
      </c>
    </row>
    <row r="31" spans="1:25" ht="18" thickTop="1" x14ac:dyDescent="0.4">
      <c r="J31" s="76" t="s">
        <v>164</v>
      </c>
      <c r="K31" s="76" t="s">
        <v>184</v>
      </c>
      <c r="L31" s="45" t="s">
        <v>150</v>
      </c>
      <c r="M31" s="34" t="e">
        <f>_xlfn.MAXIFS([1]회원정보!$AB$2:$AB$36,[1]회원정보!$AC$2:$AC$36,"="&amp;$J$31,[1]회원정보!$G$2:$G$36,"="&amp;$K$31,[1]회원정보!$I$2:$I$36,"="&amp;L31)</f>
        <v>#VALUE!</v>
      </c>
      <c r="N31" s="5" t="e">
        <f>_xlfn.MINIFS([1]회원정보!$AB$2:$AB$36,[1]회원정보!$AC$2:$AC$36,"="&amp;$J$31,[1]회원정보!$G$2:$G$36,"="&amp;$K$31,[1]회원정보!$I$2:$I$36,"="&amp;L31)</f>
        <v>#VALUE!</v>
      </c>
      <c r="O31" s="5" t="e">
        <f>_xlfn.MAXIFS([1]회원정보!$Z$2:$Z$36,[1]회원정보!$AC$2:$AC$36,"="&amp;$J$31,[1]회원정보!$G$2:$G$36,"="&amp;$K$31,[1]회원정보!$I$2:$I$36,"="&amp;L31)</f>
        <v>#VALUE!</v>
      </c>
      <c r="P31" s="5" t="e">
        <f>_xlfn.MINIFS([1]회원정보!$Z$2:$Z$36,[1]회원정보!$AC$2:$AC$36,"="&amp;$J$31,[1]회원정보!$G$2:$G$36,"="&amp;$K$31,[1]회원정보!$I$2:$I$36,"="&amp;L31)</f>
        <v>#VALUE!</v>
      </c>
      <c r="Q31" s="5" t="e">
        <f>_xlfn.MAXIFS([1]회원정보!$AD$2:$AD$36,[1]회원정보!$AC$2:$AC$36,"="&amp;$J$31,[1]회원정보!$G$2:$G$36,"="&amp;$K$31,[1]회원정보!$I$2:$I$36,"="&amp;L31)</f>
        <v>#VALUE!</v>
      </c>
      <c r="R31" s="6" t="e">
        <f>_xlfn.MINIFS([1]회원정보!$AD$2:$AD$36,[1]회원정보!$AC$2:$AC$36,"="&amp;$J$31,[1]회원정보!$G$2:$G$36,"="&amp;$K$31,[1]회원정보!$I$2:$I$36,"="&amp;L31)</f>
        <v>#VALUE!</v>
      </c>
    </row>
    <row r="32" spans="1:25" x14ac:dyDescent="0.4">
      <c r="J32" s="77"/>
      <c r="K32" s="77"/>
      <c r="L32" s="46" t="s">
        <v>149</v>
      </c>
      <c r="M32" s="35" t="e">
        <f>_xlfn.MAXIFS([1]회원정보!$AB$2:$AB$36,[1]회원정보!$AC$2:$AC$36,"="&amp;$J$31,[1]회원정보!$G$2:$G$36,"="&amp;$K$31,[1]회원정보!$I$2:$I$36,"="&amp;L32)</f>
        <v>#VALUE!</v>
      </c>
      <c r="N32" s="3" t="e">
        <f>_xlfn.MINIFS([1]회원정보!$AB$2:$AB$36,[1]회원정보!$AC$2:$AC$36,"="&amp;$J$31,[1]회원정보!$G$2:$G$36,"="&amp;$K$31,[1]회원정보!$I$2:$I$36,"="&amp;L32)</f>
        <v>#VALUE!</v>
      </c>
      <c r="O32" s="3" t="e">
        <f>_xlfn.MAXIFS([1]회원정보!$Z$2:$Z$36,[1]회원정보!$AC$2:$AC$36,"="&amp;$J$31,[1]회원정보!$G$2:$G$36,"="&amp;$K$31,[1]회원정보!$I$2:$I$36,"="&amp;L32)</f>
        <v>#VALUE!</v>
      </c>
      <c r="P32" s="3" t="e">
        <f>_xlfn.MINIFS([1]회원정보!$Z$2:$Z$36,[1]회원정보!$AC$2:$AC$36,"="&amp;$J$31,[1]회원정보!$G$2:$G$36,"="&amp;$K$31,[1]회원정보!$I$2:$I$36,"="&amp;L32)</f>
        <v>#VALUE!</v>
      </c>
      <c r="Q32" s="3" t="e">
        <f>_xlfn.MAXIFS([1]회원정보!$AD$2:$AD$36,[1]회원정보!$AC$2:$AC$36,"="&amp;$J$31,[1]회원정보!$G$2:$G$36,"="&amp;$K$31,[1]회원정보!$I$2:$I$36,"="&amp;L32)</f>
        <v>#VALUE!</v>
      </c>
      <c r="R32" s="7" t="e">
        <f>_xlfn.MINIFS([1]회원정보!$AD$2:$AD$36,[1]회원정보!$AC$2:$AC$36,"="&amp;$J$31,[1]회원정보!$G$2:$G$36,"="&amp;$K$31,[1]회원정보!$I$2:$I$36,"="&amp;L32)</f>
        <v>#VALUE!</v>
      </c>
    </row>
    <row r="33" spans="10:18" x14ac:dyDescent="0.4">
      <c r="J33" s="77"/>
      <c r="K33" s="77"/>
      <c r="L33" s="46" t="s">
        <v>186</v>
      </c>
      <c r="M33" s="35" t="e">
        <f>_xlfn.MAXIFS([1]회원정보!$AB$2:$AB$36,[1]회원정보!$AC$2:$AC$36,"="&amp;$J$31,[1]회원정보!$G$2:$G$36,"="&amp;$K$31,[1]회원정보!$I$2:$I$36,"="&amp;L33)</f>
        <v>#VALUE!</v>
      </c>
      <c r="N33" s="3" t="e">
        <f>_xlfn.MINIFS([1]회원정보!$AB$2:$AB$36,[1]회원정보!$AC$2:$AC$36,"="&amp;$J$31,[1]회원정보!$G$2:$G$36,"="&amp;$K$31,[1]회원정보!$I$2:$I$36,"="&amp;L33)</f>
        <v>#VALUE!</v>
      </c>
      <c r="O33" s="3" t="e">
        <f>_xlfn.MAXIFS([1]회원정보!$Z$2:$Z$36,[1]회원정보!$AC$2:$AC$36,"="&amp;$J$31,[1]회원정보!$G$2:$G$36,"="&amp;$K$31,[1]회원정보!$I$2:$I$36,"="&amp;L33)</f>
        <v>#VALUE!</v>
      </c>
      <c r="P33" s="3" t="e">
        <f>_xlfn.MINIFS([1]회원정보!$Z$2:$Z$36,[1]회원정보!$AC$2:$AC$36,"="&amp;$J$31,[1]회원정보!$G$2:$G$36,"="&amp;$K$31,[1]회원정보!$I$2:$I$36,"="&amp;L33)</f>
        <v>#VALUE!</v>
      </c>
      <c r="Q33" s="3" t="e">
        <f>_xlfn.MAXIFS([1]회원정보!$AD$2:$AD$36,[1]회원정보!$AC$2:$AC$36,"="&amp;$J$31,[1]회원정보!$G$2:$G$36,"="&amp;$K$31,[1]회원정보!$I$2:$I$36,"="&amp;L33)</f>
        <v>#VALUE!</v>
      </c>
      <c r="R33" s="7" t="e">
        <f>_xlfn.MINIFS([1]회원정보!$AD$2:$AD$36,[1]회원정보!$AC$2:$AC$36,"="&amp;$J$31,[1]회원정보!$G$2:$G$36,"="&amp;$K$31,[1]회원정보!$I$2:$I$36,"="&amp;L33)</f>
        <v>#VALUE!</v>
      </c>
    </row>
    <row r="34" spans="10:18" x14ac:dyDescent="0.4">
      <c r="J34" s="77"/>
      <c r="K34" s="77"/>
      <c r="L34" s="46" t="s">
        <v>187</v>
      </c>
      <c r="M34" s="35" t="e">
        <f>_xlfn.MAXIFS([1]회원정보!$AB$2:$AB$36,[1]회원정보!$AC$2:$AC$36,"="&amp;$J$31,[1]회원정보!$G$2:$G$36,"="&amp;$K$31,[1]회원정보!$I$2:$I$36,"="&amp;L34)</f>
        <v>#VALUE!</v>
      </c>
      <c r="N34" s="3" t="e">
        <f>_xlfn.MINIFS([1]회원정보!$AB$2:$AB$36,[1]회원정보!$AC$2:$AC$36,"="&amp;$J$31,[1]회원정보!$G$2:$G$36,"="&amp;$K$31,[1]회원정보!$I$2:$I$36,"="&amp;L34)</f>
        <v>#VALUE!</v>
      </c>
      <c r="O34" s="3" t="e">
        <f>_xlfn.MAXIFS([1]회원정보!$Z$2:$Z$36,[1]회원정보!$AC$2:$AC$36,"="&amp;$J$31,[1]회원정보!$G$2:$G$36,"="&amp;$K$31,[1]회원정보!$I$2:$I$36,"="&amp;L34)</f>
        <v>#VALUE!</v>
      </c>
      <c r="P34" s="3" t="e">
        <f>_xlfn.MINIFS([1]회원정보!$Z$2:$Z$36,[1]회원정보!$AC$2:$AC$36,"="&amp;$J$31,[1]회원정보!$G$2:$G$36,"="&amp;$K$31,[1]회원정보!$I$2:$I$36,"="&amp;L34)</f>
        <v>#VALUE!</v>
      </c>
      <c r="Q34" s="3" t="e">
        <f>_xlfn.MAXIFS([1]회원정보!$AD$2:$AD$36,[1]회원정보!$AC$2:$AC$36,"="&amp;$J$31,[1]회원정보!$G$2:$G$36,"="&amp;$K$31,[1]회원정보!$I$2:$I$36,"="&amp;L34)</f>
        <v>#VALUE!</v>
      </c>
      <c r="R34" s="7" t="e">
        <f>_xlfn.MINIFS([1]회원정보!$AD$2:$AD$36,[1]회원정보!$AC$2:$AC$36,"="&amp;$J$31,[1]회원정보!$G$2:$G$36,"="&amp;$K$31,[1]회원정보!$I$2:$I$36,"="&amp;L34)</f>
        <v>#VALUE!</v>
      </c>
    </row>
    <row r="35" spans="10:18" x14ac:dyDescent="0.4">
      <c r="J35" s="77"/>
      <c r="K35" s="77"/>
      <c r="L35" s="46" t="s">
        <v>188</v>
      </c>
      <c r="M35" s="35" t="e">
        <f>_xlfn.MAXIFS([1]회원정보!$AB$2:$AB$36,[1]회원정보!$AC$2:$AC$36,"="&amp;$J$31,[1]회원정보!$G$2:$G$36,"="&amp;$K$31,[1]회원정보!$I$2:$I$36,"="&amp;L35)</f>
        <v>#VALUE!</v>
      </c>
      <c r="N35" s="3" t="e">
        <f>_xlfn.MINIFS([1]회원정보!$AB$2:$AB$36,[1]회원정보!$AC$2:$AC$36,"="&amp;$J$31,[1]회원정보!$G$2:$G$36,"="&amp;$K$31,[1]회원정보!$I$2:$I$36,"="&amp;L35)</f>
        <v>#VALUE!</v>
      </c>
      <c r="O35" s="3" t="e">
        <f>_xlfn.MAXIFS([1]회원정보!$Z$2:$Z$36,[1]회원정보!$AC$2:$AC$36,"="&amp;$J$31,[1]회원정보!$G$2:$G$36,"="&amp;$K$31,[1]회원정보!$I$2:$I$36,"="&amp;L35)</f>
        <v>#VALUE!</v>
      </c>
      <c r="P35" s="3" t="e">
        <f>_xlfn.MINIFS([1]회원정보!$Z$2:$Z$36,[1]회원정보!$AC$2:$AC$36,"="&amp;$J$31,[1]회원정보!$G$2:$G$36,"="&amp;$K$31,[1]회원정보!$I$2:$I$36,"="&amp;L35)</f>
        <v>#VALUE!</v>
      </c>
      <c r="Q35" s="3" t="e">
        <f>_xlfn.MAXIFS([1]회원정보!$AD$2:$AD$36,[1]회원정보!$AC$2:$AC$36,"="&amp;$J$31,[1]회원정보!$G$2:$G$36,"="&amp;$K$31,[1]회원정보!$I$2:$I$36,"="&amp;L35)</f>
        <v>#VALUE!</v>
      </c>
      <c r="R35" s="7" t="e">
        <f>_xlfn.MINIFS([1]회원정보!$AD$2:$AD$36,[1]회원정보!$AC$2:$AC$36,"="&amp;$J$31,[1]회원정보!$G$2:$G$36,"="&amp;$K$31,[1]회원정보!$I$2:$I$36,"="&amp;L35)</f>
        <v>#VALUE!</v>
      </c>
    </row>
    <row r="36" spans="10:18" x14ac:dyDescent="0.4">
      <c r="J36" s="77"/>
      <c r="K36" s="77"/>
      <c r="L36" s="46" t="s">
        <v>189</v>
      </c>
      <c r="M36" s="35" t="e">
        <f>_xlfn.MAXIFS([1]회원정보!$AB$2:$AB$36,[1]회원정보!$AC$2:$AC$36,"="&amp;$J$31,[1]회원정보!$G$2:$G$36,"="&amp;$K$31,[1]회원정보!$I$2:$I$36,"="&amp;L36)</f>
        <v>#VALUE!</v>
      </c>
      <c r="N36" s="3" t="e">
        <f>_xlfn.MINIFS([1]회원정보!$AB$2:$AB$36,[1]회원정보!$AC$2:$AC$36,"="&amp;$J$31,[1]회원정보!$G$2:$G$36,"="&amp;$K$31,[1]회원정보!$I$2:$I$36,"="&amp;L36)</f>
        <v>#VALUE!</v>
      </c>
      <c r="O36" s="3" t="e">
        <f>_xlfn.MAXIFS([1]회원정보!$Z$2:$Z$36,[1]회원정보!$AC$2:$AC$36,"="&amp;$J$31,[1]회원정보!$G$2:$G$36,"="&amp;$K$31,[1]회원정보!$I$2:$I$36,"="&amp;L36)</f>
        <v>#VALUE!</v>
      </c>
      <c r="P36" s="3" t="e">
        <f>_xlfn.MINIFS([1]회원정보!$Z$2:$Z$36,[1]회원정보!$AC$2:$AC$36,"="&amp;$J$31,[1]회원정보!$G$2:$G$36,"="&amp;$K$31,[1]회원정보!$I$2:$I$36,"="&amp;L36)</f>
        <v>#VALUE!</v>
      </c>
      <c r="Q36" s="3" t="e">
        <f>_xlfn.MAXIFS([1]회원정보!$AD$2:$AD$36,[1]회원정보!$AC$2:$AC$36,"="&amp;$J$31,[1]회원정보!$G$2:$G$36,"="&amp;$K$31,[1]회원정보!$I$2:$I$36,"="&amp;L36)</f>
        <v>#VALUE!</v>
      </c>
      <c r="R36" s="7" t="e">
        <f>_xlfn.MINIFS([1]회원정보!$AD$2:$AD$36,[1]회원정보!$AC$2:$AC$36,"="&amp;$J$31,[1]회원정보!$G$2:$G$36,"="&amp;$K$31,[1]회원정보!$I$2:$I$36,"="&amp;L36)</f>
        <v>#VALUE!</v>
      </c>
    </row>
    <row r="37" spans="10:18" ht="18" thickBot="1" x14ac:dyDescent="0.45">
      <c r="J37" s="77"/>
      <c r="K37" s="78"/>
      <c r="L37" s="51" t="s">
        <v>190</v>
      </c>
      <c r="M37" s="36" t="e">
        <f>_xlfn.MAXIFS([1]회원정보!$AB$2:$AB$36,[1]회원정보!$AC$2:$AC$36,"="&amp;$J$31,[1]회원정보!$G$2:$G$36,"="&amp;$K$31,[1]회원정보!$I$2:$I$36,"="&amp;L37)</f>
        <v>#VALUE!</v>
      </c>
      <c r="N37" s="8" t="e">
        <f>_xlfn.MINIFS([1]회원정보!$AB$2:$AB$36,[1]회원정보!$AC$2:$AC$36,"="&amp;$J$31,[1]회원정보!$G$2:$G$36,"="&amp;$K$31,[1]회원정보!$I$2:$I$36,"="&amp;L37)</f>
        <v>#VALUE!</v>
      </c>
      <c r="O37" s="8" t="e">
        <f>_xlfn.MAXIFS([1]회원정보!$Z$2:$Z$36,[1]회원정보!$AC$2:$AC$36,"="&amp;$J$31,[1]회원정보!$G$2:$G$36,"="&amp;$K$31,[1]회원정보!$I$2:$I$36,"="&amp;L37)</f>
        <v>#VALUE!</v>
      </c>
      <c r="P37" s="8" t="e">
        <f>_xlfn.MINIFS([1]회원정보!$Z$2:$Z$36,[1]회원정보!$AC$2:$AC$36,"="&amp;$J$31,[1]회원정보!$G$2:$G$36,"="&amp;$K$31,[1]회원정보!$I$2:$I$36,"="&amp;L37)</f>
        <v>#VALUE!</v>
      </c>
      <c r="Q37" s="8" t="e">
        <f>_xlfn.MAXIFS([1]회원정보!$AD$2:$AD$36,[1]회원정보!$AC$2:$AC$36,"="&amp;$J$31,[1]회원정보!$G$2:$G$36,"="&amp;$K$31,[1]회원정보!$I$2:$I$36,"="&amp;L37)</f>
        <v>#VALUE!</v>
      </c>
      <c r="R37" s="9" t="e">
        <f>_xlfn.MINIFS([1]회원정보!$AD$2:$AD$36,[1]회원정보!$AC$2:$AC$36,"="&amp;$J$31,[1]회원정보!$G$2:$G$36,"="&amp;$K$31,[1]회원정보!$I$2:$I$36,"="&amp;L37)</f>
        <v>#VALUE!</v>
      </c>
    </row>
    <row r="38" spans="10:18" ht="18" thickTop="1" x14ac:dyDescent="0.4">
      <c r="J38" s="77"/>
      <c r="K38" s="76" t="s">
        <v>185</v>
      </c>
      <c r="L38" s="45" t="s">
        <v>150</v>
      </c>
      <c r="M38" s="34" t="e">
        <f>_xlfn.MAXIFS([1]회원정보!$AB$2:$AB$36,[1]회원정보!$AC$2:$AC$36,"="&amp;$J$31,[1]회원정보!$G$2:$G$36,"="&amp;$K$38,[1]회원정보!$I$2:$I$36,"="&amp;L38)</f>
        <v>#VALUE!</v>
      </c>
      <c r="N38" s="5" t="e">
        <f>_xlfn.MINIFS([1]회원정보!$AB$2:$AB$36,[1]회원정보!$AC$2:$AC$36,"="&amp;$J$31,[1]회원정보!$G$2:$G$36,"="&amp;$K$38,[1]회원정보!$I$2:$I$36,"="&amp;L38)</f>
        <v>#VALUE!</v>
      </c>
      <c r="O38" s="5" t="e">
        <f>_xlfn.MAXIFS([1]회원정보!$Z$2:$Z$36,[1]회원정보!$AC$2:$AC$36,"="&amp;$J$31,[1]회원정보!$G$2:$G$36,"="&amp;$K$38,[1]회원정보!$I$2:$I$36,"="&amp;L38)</f>
        <v>#VALUE!</v>
      </c>
      <c r="P38" s="5" t="e">
        <f>_xlfn.MINIFS([1]회원정보!$Z$2:$Z$36,[1]회원정보!$AC$2:$AC$36,"="&amp;$J$31,[1]회원정보!$G$2:$G$36,"="&amp;$K$38,[1]회원정보!$I$2:$I$36,"="&amp;L38)</f>
        <v>#VALUE!</v>
      </c>
      <c r="Q38" s="5" t="e">
        <f>_xlfn.MAXIFS([1]회원정보!$AD$2:$AD$36,[1]회원정보!$AC$2:$AC$36,"="&amp;$J$31,[1]회원정보!$G$2:$G$36,"="&amp;$K$38,[1]회원정보!$I$2:$I$36,"="&amp;L38)</f>
        <v>#VALUE!</v>
      </c>
      <c r="R38" s="6" t="e">
        <f>_xlfn.MINIFS([1]회원정보!$AD$2:$AD$36,[1]회원정보!$AC$2:$AC$36,"="&amp;$J$31,[1]회원정보!$G$2:$G$36,"="&amp;$K$38,[1]회원정보!$I$2:$I$36,"="&amp;L38)</f>
        <v>#VALUE!</v>
      </c>
    </row>
    <row r="39" spans="10:18" x14ac:dyDescent="0.4">
      <c r="J39" s="77"/>
      <c r="K39" s="77"/>
      <c r="L39" s="46" t="s">
        <v>149</v>
      </c>
      <c r="M39" s="35" t="e">
        <f>_xlfn.MAXIFS([1]회원정보!$AB$2:$AB$36,[1]회원정보!$AC$2:$AC$36,"="&amp;$J$31,[1]회원정보!$G$2:$G$36,"="&amp;$K$38,[1]회원정보!$I$2:$I$36,"="&amp;L39)</f>
        <v>#VALUE!</v>
      </c>
      <c r="N39" s="3" t="e">
        <f>_xlfn.MINIFS([1]회원정보!$AB$2:$AB$36,[1]회원정보!$AC$2:$AC$36,"="&amp;$J$31,[1]회원정보!$G$2:$G$36,"="&amp;$K$38,[1]회원정보!$I$2:$I$36,"="&amp;L39)</f>
        <v>#VALUE!</v>
      </c>
      <c r="O39" s="3" t="e">
        <f>_xlfn.MAXIFS([1]회원정보!$Z$2:$Z$36,[1]회원정보!$AC$2:$AC$36,"="&amp;$J$31,[1]회원정보!$G$2:$G$36,"="&amp;$K$38,[1]회원정보!$I$2:$I$36,"="&amp;L39)</f>
        <v>#VALUE!</v>
      </c>
      <c r="P39" s="3" t="e">
        <f>_xlfn.MINIFS([1]회원정보!$Z$2:$Z$36,[1]회원정보!$AC$2:$AC$36,"="&amp;$J$31,[1]회원정보!$G$2:$G$36,"="&amp;$K$38,[1]회원정보!$I$2:$I$36,"="&amp;L39)</f>
        <v>#VALUE!</v>
      </c>
      <c r="Q39" s="3" t="e">
        <f>_xlfn.MAXIFS([1]회원정보!$AD$2:$AD$36,[1]회원정보!$AC$2:$AC$36,"="&amp;$J$31,[1]회원정보!$G$2:$G$36,"="&amp;$K$38,[1]회원정보!$I$2:$I$36,"="&amp;L39)</f>
        <v>#VALUE!</v>
      </c>
      <c r="R39" s="7" t="e">
        <f>_xlfn.MINIFS([1]회원정보!$AD$2:$AD$36,[1]회원정보!$AC$2:$AC$36,"="&amp;$J$31,[1]회원정보!$G$2:$G$36,"="&amp;$K$38,[1]회원정보!$I$2:$I$36,"="&amp;L39)</f>
        <v>#VALUE!</v>
      </c>
    </row>
    <row r="40" spans="10:18" x14ac:dyDescent="0.4">
      <c r="J40" s="77"/>
      <c r="K40" s="77"/>
      <c r="L40" s="46" t="s">
        <v>186</v>
      </c>
      <c r="M40" s="35" t="e">
        <f>_xlfn.MAXIFS([1]회원정보!$AB$2:$AB$36,[1]회원정보!$AC$2:$AC$36,"="&amp;$J$31,[1]회원정보!$G$2:$G$36,"="&amp;$K$38,[1]회원정보!$I$2:$I$36,"="&amp;L40)</f>
        <v>#VALUE!</v>
      </c>
      <c r="N40" s="3" t="e">
        <f>_xlfn.MINIFS([1]회원정보!$AB$2:$AB$36,[1]회원정보!$AC$2:$AC$36,"="&amp;$J$31,[1]회원정보!$G$2:$G$36,"="&amp;$K$38,[1]회원정보!$I$2:$I$36,"="&amp;L40)</f>
        <v>#VALUE!</v>
      </c>
      <c r="O40" s="3" t="e">
        <f>_xlfn.MAXIFS([1]회원정보!$Z$2:$Z$36,[1]회원정보!$AC$2:$AC$36,"="&amp;$J$31,[1]회원정보!$G$2:$G$36,"="&amp;$K$38,[1]회원정보!$I$2:$I$36,"="&amp;L40)</f>
        <v>#VALUE!</v>
      </c>
      <c r="P40" s="3" t="e">
        <f>_xlfn.MINIFS([1]회원정보!$Z$2:$Z$36,[1]회원정보!$AC$2:$AC$36,"="&amp;$J$31,[1]회원정보!$G$2:$G$36,"="&amp;$K$38,[1]회원정보!$I$2:$I$36,"="&amp;L40)</f>
        <v>#VALUE!</v>
      </c>
      <c r="Q40" s="3" t="e">
        <f>_xlfn.MAXIFS([1]회원정보!$AD$2:$AD$36,[1]회원정보!$AC$2:$AC$36,"="&amp;$J$31,[1]회원정보!$G$2:$G$36,"="&amp;$K$38,[1]회원정보!$I$2:$I$36,"="&amp;L40)</f>
        <v>#VALUE!</v>
      </c>
      <c r="R40" s="7" t="e">
        <f>_xlfn.MINIFS([1]회원정보!$AD$2:$AD$36,[1]회원정보!$AC$2:$AC$36,"="&amp;$J$31,[1]회원정보!$G$2:$G$36,"="&amp;$K$38,[1]회원정보!$I$2:$I$36,"="&amp;L40)</f>
        <v>#VALUE!</v>
      </c>
    </row>
    <row r="41" spans="10:18" x14ac:dyDescent="0.4">
      <c r="J41" s="77"/>
      <c r="K41" s="77"/>
      <c r="L41" s="46" t="s">
        <v>187</v>
      </c>
      <c r="M41" s="35" t="e">
        <f>_xlfn.MAXIFS([1]회원정보!$AB$2:$AB$36,[1]회원정보!$AC$2:$AC$36,"="&amp;$J$31,[1]회원정보!$G$2:$G$36,"="&amp;$K$38,[1]회원정보!$I$2:$I$36,"="&amp;L41)</f>
        <v>#VALUE!</v>
      </c>
      <c r="N41" s="3" t="e">
        <f>_xlfn.MINIFS([1]회원정보!$AB$2:$AB$36,[1]회원정보!$AC$2:$AC$36,"="&amp;$J$31,[1]회원정보!$G$2:$G$36,"="&amp;$K$38,[1]회원정보!$I$2:$I$36,"="&amp;L41)</f>
        <v>#VALUE!</v>
      </c>
      <c r="O41" s="3" t="e">
        <f>_xlfn.MAXIFS([1]회원정보!$Z$2:$Z$36,[1]회원정보!$AC$2:$AC$36,"="&amp;$J$31,[1]회원정보!$G$2:$G$36,"="&amp;$K$38,[1]회원정보!$I$2:$I$36,"="&amp;L41)</f>
        <v>#VALUE!</v>
      </c>
      <c r="P41" s="3" t="e">
        <f>_xlfn.MINIFS([1]회원정보!$Z$2:$Z$36,[1]회원정보!$AC$2:$AC$36,"="&amp;$J$31,[1]회원정보!$G$2:$G$36,"="&amp;$K$38,[1]회원정보!$I$2:$I$36,"="&amp;L41)</f>
        <v>#VALUE!</v>
      </c>
      <c r="Q41" s="3" t="e">
        <f>_xlfn.MAXIFS([1]회원정보!$AD$2:$AD$36,[1]회원정보!$AC$2:$AC$36,"="&amp;$J$31,[1]회원정보!$G$2:$G$36,"="&amp;$K$38,[1]회원정보!$I$2:$I$36,"="&amp;L41)</f>
        <v>#VALUE!</v>
      </c>
      <c r="R41" s="7" t="e">
        <f>_xlfn.MINIFS([1]회원정보!$AD$2:$AD$36,[1]회원정보!$AC$2:$AC$36,"="&amp;$J$31,[1]회원정보!$G$2:$G$36,"="&amp;$K$38,[1]회원정보!$I$2:$I$36,"="&amp;L41)</f>
        <v>#VALUE!</v>
      </c>
    </row>
    <row r="42" spans="10:18" x14ac:dyDescent="0.4">
      <c r="J42" s="77"/>
      <c r="K42" s="77"/>
      <c r="L42" s="46" t="s">
        <v>188</v>
      </c>
      <c r="M42" s="35" t="e">
        <f>_xlfn.MAXIFS([1]회원정보!$AB$2:$AB$36,[1]회원정보!$AC$2:$AC$36,"="&amp;$J$31,[1]회원정보!$G$2:$G$36,"="&amp;$K$38,[1]회원정보!$I$2:$I$36,"="&amp;L42)</f>
        <v>#VALUE!</v>
      </c>
      <c r="N42" s="3" t="e">
        <f>_xlfn.MINIFS([1]회원정보!$AB$2:$AB$36,[1]회원정보!$AC$2:$AC$36,"="&amp;$J$31,[1]회원정보!$G$2:$G$36,"="&amp;$K$38,[1]회원정보!$I$2:$I$36,"="&amp;L42)</f>
        <v>#VALUE!</v>
      </c>
      <c r="O42" s="3" t="e">
        <f>_xlfn.MAXIFS([1]회원정보!$Z$2:$Z$36,[1]회원정보!$AC$2:$AC$36,"="&amp;$J$31,[1]회원정보!$G$2:$G$36,"="&amp;$K$38,[1]회원정보!$I$2:$I$36,"="&amp;L42)</f>
        <v>#VALUE!</v>
      </c>
      <c r="P42" s="3" t="e">
        <f>_xlfn.MINIFS([1]회원정보!$Z$2:$Z$36,[1]회원정보!$AC$2:$AC$36,"="&amp;$J$31,[1]회원정보!$G$2:$G$36,"="&amp;$K$38,[1]회원정보!$I$2:$I$36,"="&amp;L42)</f>
        <v>#VALUE!</v>
      </c>
      <c r="Q42" s="3" t="e">
        <f>_xlfn.MAXIFS([1]회원정보!$AD$2:$AD$36,[1]회원정보!$AC$2:$AC$36,"="&amp;$J$31,[1]회원정보!$G$2:$G$36,"="&amp;$K$38,[1]회원정보!$I$2:$I$36,"="&amp;L42)</f>
        <v>#VALUE!</v>
      </c>
      <c r="R42" s="7" t="e">
        <f>_xlfn.MINIFS([1]회원정보!$AD$2:$AD$36,[1]회원정보!$AC$2:$AC$36,"="&amp;$J$31,[1]회원정보!$G$2:$G$36,"="&amp;$K$38,[1]회원정보!$I$2:$I$36,"="&amp;L42)</f>
        <v>#VALUE!</v>
      </c>
    </row>
    <row r="43" spans="10:18" x14ac:dyDescent="0.4">
      <c r="J43" s="77"/>
      <c r="K43" s="77"/>
      <c r="L43" s="46" t="s">
        <v>189</v>
      </c>
      <c r="M43" s="35" t="e">
        <f>_xlfn.MAXIFS([1]회원정보!$AB$2:$AB$36,[1]회원정보!$AC$2:$AC$36,"="&amp;$J$31,[1]회원정보!$G$2:$G$36,"="&amp;$K$38,[1]회원정보!$I$2:$I$36,"="&amp;L43)</f>
        <v>#VALUE!</v>
      </c>
      <c r="N43" s="3" t="e">
        <f>_xlfn.MINIFS([1]회원정보!$AB$2:$AB$36,[1]회원정보!$AC$2:$AC$36,"="&amp;$J$31,[1]회원정보!$G$2:$G$36,"="&amp;$K$38,[1]회원정보!$I$2:$I$36,"="&amp;L43)</f>
        <v>#VALUE!</v>
      </c>
      <c r="O43" s="3" t="e">
        <f>_xlfn.MAXIFS([1]회원정보!$Z$2:$Z$36,[1]회원정보!$AC$2:$AC$36,"="&amp;$J$31,[1]회원정보!$G$2:$G$36,"="&amp;$K$38,[1]회원정보!$I$2:$I$36,"="&amp;L43)</f>
        <v>#VALUE!</v>
      </c>
      <c r="P43" s="3" t="e">
        <f>_xlfn.MINIFS([1]회원정보!$Z$2:$Z$36,[1]회원정보!$AC$2:$AC$36,"="&amp;$J$31,[1]회원정보!$G$2:$G$36,"="&amp;$K$38,[1]회원정보!$I$2:$I$36,"="&amp;L43)</f>
        <v>#VALUE!</v>
      </c>
      <c r="Q43" s="3" t="e">
        <f>_xlfn.MAXIFS([1]회원정보!$AD$2:$AD$36,[1]회원정보!$AC$2:$AC$36,"="&amp;$J$31,[1]회원정보!$G$2:$G$36,"="&amp;$K$38,[1]회원정보!$I$2:$I$36,"="&amp;L43)</f>
        <v>#VALUE!</v>
      </c>
      <c r="R43" s="7" t="e">
        <f>_xlfn.MINIFS([1]회원정보!$AD$2:$AD$36,[1]회원정보!$AC$2:$AC$36,"="&amp;$J$31,[1]회원정보!$G$2:$G$36,"="&amp;$K$38,[1]회원정보!$I$2:$I$36,"="&amp;L43)</f>
        <v>#VALUE!</v>
      </c>
    </row>
    <row r="44" spans="10:18" ht="18" thickBot="1" x14ac:dyDescent="0.45">
      <c r="J44" s="78"/>
      <c r="K44" s="78"/>
      <c r="L44" s="51" t="s">
        <v>190</v>
      </c>
      <c r="M44" s="36" t="e">
        <f>_xlfn.MAXIFS([1]회원정보!$AB$2:$AB$36,[1]회원정보!$AC$2:$AC$36,"="&amp;$J$31,[1]회원정보!$G$2:$G$36,"="&amp;$K$38,[1]회원정보!$I$2:$I$36,"="&amp;L44)</f>
        <v>#VALUE!</v>
      </c>
      <c r="N44" s="8" t="e">
        <f>_xlfn.MINIFS([1]회원정보!$AB$2:$AB$36,[1]회원정보!$AC$2:$AC$36,"="&amp;$J$31,[1]회원정보!$G$2:$G$36,"="&amp;$K$38,[1]회원정보!$I$2:$I$36,"="&amp;L44)</f>
        <v>#VALUE!</v>
      </c>
      <c r="O44" s="8" t="e">
        <f>_xlfn.MAXIFS([1]회원정보!$Z$2:$Z$36,[1]회원정보!$AC$2:$AC$36,"="&amp;$J$31,[1]회원정보!$G$2:$G$36,"="&amp;$K$38,[1]회원정보!$I$2:$I$36,"="&amp;L44)</f>
        <v>#VALUE!</v>
      </c>
      <c r="P44" s="8" t="e">
        <f>_xlfn.MINIFS([1]회원정보!$Z$2:$Z$36,[1]회원정보!$AC$2:$AC$36,"="&amp;$J$31,[1]회원정보!$G$2:$G$36,"="&amp;$K$38,[1]회원정보!$I$2:$I$36,"="&amp;L44)</f>
        <v>#VALUE!</v>
      </c>
      <c r="Q44" s="8" t="e">
        <f>_xlfn.MAXIFS([1]회원정보!$AD$2:$AD$36,[1]회원정보!$AC$2:$AC$36,"="&amp;$J$31,[1]회원정보!$G$2:$G$36,"="&amp;$K$38,[1]회원정보!$I$2:$I$36,"="&amp;L44)</f>
        <v>#VALUE!</v>
      </c>
      <c r="R44" s="9" t="e">
        <f>_xlfn.MINIFS([1]회원정보!$AD$2:$AD$36,[1]회원정보!$AC$2:$AC$36,"="&amp;$J$31,[1]회원정보!$G$2:$G$36,"="&amp;$K$38,[1]회원정보!$I$2:$I$36,"="&amp;L44)</f>
        <v>#VALUE!</v>
      </c>
    </row>
    <row r="45" spans="10:18" ht="18" thickTop="1" x14ac:dyDescent="0.4">
      <c r="J45" s="76" t="s">
        <v>163</v>
      </c>
      <c r="K45" s="76" t="s">
        <v>184</v>
      </c>
      <c r="L45" s="45" t="s">
        <v>150</v>
      </c>
      <c r="M45" s="34" t="e">
        <f>_xlfn.MAXIFS([1]회원정보!$AB$2:$AB$36,[1]회원정보!$AC$2:$AC$36,"="&amp;$J$45,[1]회원정보!$G$2:$G$36,"="&amp;$K$45,[1]회원정보!$I$2:$I$36,"="&amp;L45)</f>
        <v>#VALUE!</v>
      </c>
      <c r="N45" s="5" t="e">
        <f>_xlfn.MINIFS([1]회원정보!$AB$2:$AB$36,[1]회원정보!$AC$2:$AC$36,"="&amp;$J$45,[1]회원정보!$G$2:$G$36,"="&amp;$K$45,[1]회원정보!$I$2:$I$36,"="&amp;L45)</f>
        <v>#VALUE!</v>
      </c>
      <c r="O45" s="5" t="e">
        <f>_xlfn.MAXIFS([1]회원정보!$Z$2:$Z$36,[1]회원정보!$AC$2:$AC$36,"="&amp;$J$45,[1]회원정보!$G$2:$G$36,"="&amp;$K$45,[1]회원정보!$I$2:$I$36,"="&amp;L45)</f>
        <v>#VALUE!</v>
      </c>
      <c r="P45" s="5" t="e">
        <f>_xlfn.MINIFS([1]회원정보!$Z$2:$Z$36,[1]회원정보!$AC$2:$AC$36,"="&amp;$J$45,[1]회원정보!$G$2:$G$36,"="&amp;$K$45,[1]회원정보!$I$2:$I$36,"="&amp;L45)</f>
        <v>#VALUE!</v>
      </c>
      <c r="Q45" s="5" t="e">
        <f>_xlfn.MAXIFS([1]회원정보!$AD$2:$AD$36,[1]회원정보!$AC$2:$AC$36,"="&amp;$J$45,[1]회원정보!$G$2:$G$36,"="&amp;$K$45,[1]회원정보!$I$2:$I$36,"="&amp;L45)</f>
        <v>#VALUE!</v>
      </c>
      <c r="R45" s="6" t="e">
        <f>_xlfn.MINIFS([1]회원정보!$AD$2:$AD$36,[1]회원정보!$AC$2:$AC$36,"="&amp;$J$45,[1]회원정보!$G$2:$G$36,"="&amp;$K$45,[1]회원정보!$I$2:$I$36,"="&amp;L45)</f>
        <v>#VALUE!</v>
      </c>
    </row>
    <row r="46" spans="10:18" x14ac:dyDescent="0.4">
      <c r="J46" s="77"/>
      <c r="K46" s="77"/>
      <c r="L46" s="46" t="s">
        <v>149</v>
      </c>
      <c r="M46" s="35" t="e">
        <f>_xlfn.MAXIFS([1]회원정보!$AB$2:$AB$36,[1]회원정보!$AC$2:$AC$36,"="&amp;$J$45,[1]회원정보!$G$2:$G$36,"="&amp;$K$45,[1]회원정보!$I$2:$I$36,"="&amp;L46)</f>
        <v>#VALUE!</v>
      </c>
      <c r="N46" s="3" t="e">
        <f>_xlfn.MINIFS([1]회원정보!$AB$2:$AB$36,[1]회원정보!$AC$2:$AC$36,"="&amp;$J$45,[1]회원정보!$G$2:$G$36,"="&amp;$K$45,[1]회원정보!$I$2:$I$36,"="&amp;L46)</f>
        <v>#VALUE!</v>
      </c>
      <c r="O46" s="3" t="e">
        <f>_xlfn.MAXIFS([1]회원정보!$Z$2:$Z$36,[1]회원정보!$AC$2:$AC$36,"="&amp;$J$45,[1]회원정보!$G$2:$G$36,"="&amp;$K$45,[1]회원정보!$I$2:$I$36,"="&amp;L46)</f>
        <v>#VALUE!</v>
      </c>
      <c r="P46" s="3" t="e">
        <f>_xlfn.MINIFS([1]회원정보!$Z$2:$Z$36,[1]회원정보!$AC$2:$AC$36,"="&amp;$J$45,[1]회원정보!$G$2:$G$36,"="&amp;$K$45,[1]회원정보!$I$2:$I$36,"="&amp;L46)</f>
        <v>#VALUE!</v>
      </c>
      <c r="Q46" s="3" t="e">
        <f>_xlfn.MAXIFS([1]회원정보!$AD$2:$AD$36,[1]회원정보!$AC$2:$AC$36,"="&amp;$J$45,[1]회원정보!$G$2:$G$36,"="&amp;$K$45,[1]회원정보!$I$2:$I$36,"="&amp;L46)</f>
        <v>#VALUE!</v>
      </c>
      <c r="R46" s="7" t="e">
        <f>_xlfn.MINIFS([1]회원정보!$AD$2:$AD$36,[1]회원정보!$AC$2:$AC$36,"="&amp;$J$45,[1]회원정보!$G$2:$G$36,"="&amp;$K$45,[1]회원정보!$I$2:$I$36,"="&amp;L46)</f>
        <v>#VALUE!</v>
      </c>
    </row>
    <row r="47" spans="10:18" x14ac:dyDescent="0.4">
      <c r="J47" s="77"/>
      <c r="K47" s="77"/>
      <c r="L47" s="46" t="s">
        <v>186</v>
      </c>
      <c r="M47" s="35" t="e">
        <f>_xlfn.MAXIFS([1]회원정보!$AB$2:$AB$36,[1]회원정보!$AC$2:$AC$36,"="&amp;$J$45,[1]회원정보!$G$2:$G$36,"="&amp;$K$45,[1]회원정보!$I$2:$I$36,"="&amp;L47)</f>
        <v>#VALUE!</v>
      </c>
      <c r="N47" s="3" t="e">
        <f>_xlfn.MINIFS([1]회원정보!$AB$2:$AB$36,[1]회원정보!$AC$2:$AC$36,"="&amp;$J$45,[1]회원정보!$G$2:$G$36,"="&amp;$K$45,[1]회원정보!$I$2:$I$36,"="&amp;L47)</f>
        <v>#VALUE!</v>
      </c>
      <c r="O47" s="3" t="e">
        <f>_xlfn.MAXIFS([1]회원정보!$Z$2:$Z$36,[1]회원정보!$AC$2:$AC$36,"="&amp;$J$45,[1]회원정보!$G$2:$G$36,"="&amp;$K$45,[1]회원정보!$I$2:$I$36,"="&amp;L47)</f>
        <v>#VALUE!</v>
      </c>
      <c r="P47" s="3" t="e">
        <f>_xlfn.MINIFS([1]회원정보!$Z$2:$Z$36,[1]회원정보!$AC$2:$AC$36,"="&amp;$J$45,[1]회원정보!$G$2:$G$36,"="&amp;$K$45,[1]회원정보!$I$2:$I$36,"="&amp;L47)</f>
        <v>#VALUE!</v>
      </c>
      <c r="Q47" s="3" t="e">
        <f>_xlfn.MAXIFS([1]회원정보!$AD$2:$AD$36,[1]회원정보!$AC$2:$AC$36,"="&amp;$J$45,[1]회원정보!$G$2:$G$36,"="&amp;$K$45,[1]회원정보!$I$2:$I$36,"="&amp;L47)</f>
        <v>#VALUE!</v>
      </c>
      <c r="R47" s="7" t="e">
        <f>_xlfn.MINIFS([1]회원정보!$AD$2:$AD$36,[1]회원정보!$AC$2:$AC$36,"="&amp;$J$45,[1]회원정보!$G$2:$G$36,"="&amp;$K$45,[1]회원정보!$I$2:$I$36,"="&amp;L47)</f>
        <v>#VALUE!</v>
      </c>
    </row>
    <row r="48" spans="10:18" x14ac:dyDescent="0.4">
      <c r="J48" s="77"/>
      <c r="K48" s="77"/>
      <c r="L48" s="46" t="s">
        <v>187</v>
      </c>
      <c r="M48" s="35" t="e">
        <f>_xlfn.MAXIFS([1]회원정보!$AB$2:$AB$36,[1]회원정보!$AC$2:$AC$36,"="&amp;$J$45,[1]회원정보!$G$2:$G$36,"="&amp;$K$45,[1]회원정보!$I$2:$I$36,"="&amp;L48)</f>
        <v>#VALUE!</v>
      </c>
      <c r="N48" s="3" t="e">
        <f>_xlfn.MINIFS([1]회원정보!$AB$2:$AB$36,[1]회원정보!$AC$2:$AC$36,"="&amp;$J$45,[1]회원정보!$G$2:$G$36,"="&amp;$K$45,[1]회원정보!$I$2:$I$36,"="&amp;L48)</f>
        <v>#VALUE!</v>
      </c>
      <c r="O48" s="3" t="e">
        <f>_xlfn.MAXIFS([1]회원정보!$Z$2:$Z$36,[1]회원정보!$AC$2:$AC$36,"="&amp;$J$45,[1]회원정보!$G$2:$G$36,"="&amp;$K$45,[1]회원정보!$I$2:$I$36,"="&amp;L48)</f>
        <v>#VALUE!</v>
      </c>
      <c r="P48" s="3" t="e">
        <f>_xlfn.MINIFS([1]회원정보!$Z$2:$Z$36,[1]회원정보!$AC$2:$AC$36,"="&amp;$J$45,[1]회원정보!$G$2:$G$36,"="&amp;$K$45,[1]회원정보!$I$2:$I$36,"="&amp;L48)</f>
        <v>#VALUE!</v>
      </c>
      <c r="Q48" s="3" t="e">
        <f>_xlfn.MAXIFS([1]회원정보!$AD$2:$AD$36,[1]회원정보!$AC$2:$AC$36,"="&amp;$J$45,[1]회원정보!$G$2:$G$36,"="&amp;$K$45,[1]회원정보!$I$2:$I$36,"="&amp;L48)</f>
        <v>#VALUE!</v>
      </c>
      <c r="R48" s="7" t="e">
        <f>_xlfn.MINIFS([1]회원정보!$AD$2:$AD$36,[1]회원정보!$AC$2:$AC$36,"="&amp;$J$45,[1]회원정보!$G$2:$G$36,"="&amp;$K$45,[1]회원정보!$I$2:$I$36,"="&amp;L48)</f>
        <v>#VALUE!</v>
      </c>
    </row>
    <row r="49" spans="10:18" x14ac:dyDescent="0.4">
      <c r="J49" s="77"/>
      <c r="K49" s="77"/>
      <c r="L49" s="46" t="s">
        <v>188</v>
      </c>
      <c r="M49" s="35" t="e">
        <f>_xlfn.MAXIFS([1]회원정보!$AB$2:$AB$36,[1]회원정보!$AC$2:$AC$36,"="&amp;$J$45,[1]회원정보!$G$2:$G$36,"="&amp;$K$45,[1]회원정보!$I$2:$I$36,"="&amp;L49)</f>
        <v>#VALUE!</v>
      </c>
      <c r="N49" s="3" t="e">
        <f>_xlfn.MINIFS([1]회원정보!$AB$2:$AB$36,[1]회원정보!$AC$2:$AC$36,"="&amp;$J$45,[1]회원정보!$G$2:$G$36,"="&amp;$K$45,[1]회원정보!$I$2:$I$36,"="&amp;L49)</f>
        <v>#VALUE!</v>
      </c>
      <c r="O49" s="3" t="e">
        <f>_xlfn.MAXIFS([1]회원정보!$Z$2:$Z$36,[1]회원정보!$AC$2:$AC$36,"="&amp;$J$45,[1]회원정보!$G$2:$G$36,"="&amp;$K$45,[1]회원정보!$I$2:$I$36,"="&amp;L49)</f>
        <v>#VALUE!</v>
      </c>
      <c r="P49" s="3" t="e">
        <f>_xlfn.MINIFS([1]회원정보!$Z$2:$Z$36,[1]회원정보!$AC$2:$AC$36,"="&amp;$J$45,[1]회원정보!$G$2:$G$36,"="&amp;$K$45,[1]회원정보!$I$2:$I$36,"="&amp;L49)</f>
        <v>#VALUE!</v>
      </c>
      <c r="Q49" s="3" t="e">
        <f>_xlfn.MAXIFS([1]회원정보!$AD$2:$AD$36,[1]회원정보!$AC$2:$AC$36,"="&amp;$J$45,[1]회원정보!$G$2:$G$36,"="&amp;$K$45,[1]회원정보!$I$2:$I$36,"="&amp;L49)</f>
        <v>#VALUE!</v>
      </c>
      <c r="R49" s="7" t="e">
        <f>_xlfn.MINIFS([1]회원정보!$AD$2:$AD$36,[1]회원정보!$AC$2:$AC$36,"="&amp;$J$45,[1]회원정보!$G$2:$G$36,"="&amp;$K$45,[1]회원정보!$I$2:$I$36,"="&amp;L49)</f>
        <v>#VALUE!</v>
      </c>
    </row>
    <row r="50" spans="10:18" x14ac:dyDescent="0.4">
      <c r="J50" s="77"/>
      <c r="K50" s="77"/>
      <c r="L50" s="46" t="s">
        <v>189</v>
      </c>
      <c r="M50" s="35" t="e">
        <f>_xlfn.MAXIFS([1]회원정보!$AB$2:$AB$36,[1]회원정보!$AC$2:$AC$36,"="&amp;$J$45,[1]회원정보!$G$2:$G$36,"="&amp;$K$45,[1]회원정보!$I$2:$I$36,"="&amp;L50)</f>
        <v>#VALUE!</v>
      </c>
      <c r="N50" s="3" t="e">
        <f>_xlfn.MINIFS([1]회원정보!$AB$2:$AB$36,[1]회원정보!$AC$2:$AC$36,"="&amp;$J$45,[1]회원정보!$G$2:$G$36,"="&amp;$K$45,[1]회원정보!$I$2:$I$36,"="&amp;L50)</f>
        <v>#VALUE!</v>
      </c>
      <c r="O50" s="3" t="e">
        <f>_xlfn.MAXIFS([1]회원정보!$Z$2:$Z$36,[1]회원정보!$AC$2:$AC$36,"="&amp;$J$45,[1]회원정보!$G$2:$G$36,"="&amp;$K$45,[1]회원정보!$I$2:$I$36,"="&amp;L50)</f>
        <v>#VALUE!</v>
      </c>
      <c r="P50" s="3" t="e">
        <f>_xlfn.MINIFS([1]회원정보!$Z$2:$Z$36,[1]회원정보!$AC$2:$AC$36,"="&amp;$J$45,[1]회원정보!$G$2:$G$36,"="&amp;$K$45,[1]회원정보!$I$2:$I$36,"="&amp;L50)</f>
        <v>#VALUE!</v>
      </c>
      <c r="Q50" s="3" t="e">
        <f>_xlfn.MAXIFS([1]회원정보!$AD$2:$AD$36,[1]회원정보!$AC$2:$AC$36,"="&amp;$J$45,[1]회원정보!$G$2:$G$36,"="&amp;$K$45,[1]회원정보!$I$2:$I$36,"="&amp;L50)</f>
        <v>#VALUE!</v>
      </c>
      <c r="R50" s="7" t="e">
        <f>_xlfn.MINIFS([1]회원정보!$AD$2:$AD$36,[1]회원정보!$AC$2:$AC$36,"="&amp;$J$45,[1]회원정보!$G$2:$G$36,"="&amp;$K$45,[1]회원정보!$I$2:$I$36,"="&amp;L50)</f>
        <v>#VALUE!</v>
      </c>
    </row>
    <row r="51" spans="10:18" ht="18" thickBot="1" x14ac:dyDescent="0.45">
      <c r="J51" s="77"/>
      <c r="K51" s="78"/>
      <c r="L51" s="51" t="s">
        <v>190</v>
      </c>
      <c r="M51" s="36" t="e">
        <f>_xlfn.MAXIFS([1]회원정보!$AB$2:$AB$36,[1]회원정보!$AC$2:$AC$36,"="&amp;$J$45,[1]회원정보!$G$2:$G$36,"="&amp;$K$45,[1]회원정보!$I$2:$I$36,"="&amp;L51)</f>
        <v>#VALUE!</v>
      </c>
      <c r="N51" s="8" t="e">
        <f>_xlfn.MINIFS([1]회원정보!$AB$2:$AB$36,[1]회원정보!$AC$2:$AC$36,"="&amp;$J$45,[1]회원정보!$G$2:$G$36,"="&amp;$K$45,[1]회원정보!$I$2:$I$36,"="&amp;L51)</f>
        <v>#VALUE!</v>
      </c>
      <c r="O51" s="8" t="e">
        <f>_xlfn.MAXIFS([1]회원정보!$Z$2:$Z$36,[1]회원정보!$AC$2:$AC$36,"="&amp;$J$45,[1]회원정보!$G$2:$G$36,"="&amp;$K$45,[1]회원정보!$I$2:$I$36,"="&amp;L51)</f>
        <v>#VALUE!</v>
      </c>
      <c r="P51" s="8" t="e">
        <f>_xlfn.MINIFS([1]회원정보!$Z$2:$Z$36,[1]회원정보!$AC$2:$AC$36,"="&amp;$J$45,[1]회원정보!$G$2:$G$36,"="&amp;$K$45,[1]회원정보!$I$2:$I$36,"="&amp;L51)</f>
        <v>#VALUE!</v>
      </c>
      <c r="Q51" s="8" t="e">
        <f>_xlfn.MAXIFS([1]회원정보!$AD$2:$AD$36,[1]회원정보!$AC$2:$AC$36,"="&amp;$J$45,[1]회원정보!$G$2:$G$36,"="&amp;$K$45,[1]회원정보!$I$2:$I$36,"="&amp;L51)</f>
        <v>#VALUE!</v>
      </c>
      <c r="R51" s="9" t="e">
        <f>_xlfn.MINIFS([1]회원정보!$AD$2:$AD$36,[1]회원정보!$AC$2:$AC$36,"="&amp;$J$45,[1]회원정보!$G$2:$G$36,"="&amp;$K$45,[1]회원정보!$I$2:$I$36,"="&amp;L51)</f>
        <v>#VALUE!</v>
      </c>
    </row>
    <row r="52" spans="10:18" ht="18" thickTop="1" x14ac:dyDescent="0.4">
      <c r="J52" s="77"/>
      <c r="K52" s="76" t="s">
        <v>185</v>
      </c>
      <c r="L52" s="45" t="s">
        <v>150</v>
      </c>
      <c r="M52" s="34" t="e">
        <f>_xlfn.MAXIFS([1]회원정보!$AB$2:$AB$36,[1]회원정보!$AC$2:$AC$36,"="&amp;$J$45,[1]회원정보!$G$2:$G$36,"="&amp;$K$52,[1]회원정보!$I$2:$I$36,"="&amp;L52)</f>
        <v>#VALUE!</v>
      </c>
      <c r="N52" s="5" t="e">
        <f>_xlfn.MINIFS([1]회원정보!$AB$2:$AB$36,[1]회원정보!$AC$2:$AC$36,"="&amp;$J$45,[1]회원정보!$G$2:$G$36,"="&amp;$K$52,[1]회원정보!$I$2:$I$36,"="&amp;L52)</f>
        <v>#VALUE!</v>
      </c>
      <c r="O52" s="5" t="e">
        <f>_xlfn.MAXIFS([1]회원정보!$Z$2:$Z$36,[1]회원정보!$AC$2:$AC$36,"="&amp;$J$45,[1]회원정보!$G$2:$G$36,"="&amp;$K$52,[1]회원정보!$I$2:$I$36,"="&amp;L52)</f>
        <v>#VALUE!</v>
      </c>
      <c r="P52" s="5" t="e">
        <f>_xlfn.MINIFS([1]회원정보!$Z$2:$Z$36,[1]회원정보!$AC$2:$AC$36,"="&amp;$J$45,[1]회원정보!$G$2:$G$36,"="&amp;$K$52,[1]회원정보!$I$2:$I$36,"="&amp;L52)</f>
        <v>#VALUE!</v>
      </c>
      <c r="Q52" s="5" t="e">
        <f>_xlfn.MAXIFS([1]회원정보!$AD$2:$AD$36,[1]회원정보!$AC$2:$AC$36,"="&amp;$J$45,[1]회원정보!$G$2:$G$36,"="&amp;$K$52,[1]회원정보!$I$2:$I$36,"="&amp;L52)</f>
        <v>#VALUE!</v>
      </c>
      <c r="R52" s="6" t="e">
        <f>_xlfn.MINIFS([1]회원정보!$AD$2:$AD$36,[1]회원정보!$AC$2:$AC$36,"="&amp;$J$45,[1]회원정보!$G$2:$G$36,"="&amp;$K$52,[1]회원정보!$I$2:$I$36,"="&amp;L52)</f>
        <v>#VALUE!</v>
      </c>
    </row>
    <row r="53" spans="10:18" x14ac:dyDescent="0.4">
      <c r="J53" s="77"/>
      <c r="K53" s="77"/>
      <c r="L53" s="46" t="s">
        <v>149</v>
      </c>
      <c r="M53" s="35" t="e">
        <f>_xlfn.MAXIFS([1]회원정보!$AB$2:$AB$36,[1]회원정보!$AC$2:$AC$36,"="&amp;$J$45,[1]회원정보!$G$2:$G$36,"="&amp;$K$52,[1]회원정보!$I$2:$I$36,"="&amp;L53)</f>
        <v>#VALUE!</v>
      </c>
      <c r="N53" s="3" t="e">
        <f>_xlfn.MINIFS([1]회원정보!$AB$2:$AB$36,[1]회원정보!$AC$2:$AC$36,"="&amp;$J$45,[1]회원정보!$G$2:$G$36,"="&amp;$K$52,[1]회원정보!$I$2:$I$36,"="&amp;L53)</f>
        <v>#VALUE!</v>
      </c>
      <c r="O53" s="3" t="e">
        <f>_xlfn.MAXIFS([1]회원정보!$Z$2:$Z$36,[1]회원정보!$AC$2:$AC$36,"="&amp;$J$45,[1]회원정보!$G$2:$G$36,"="&amp;$K$52,[1]회원정보!$I$2:$I$36,"="&amp;L53)</f>
        <v>#VALUE!</v>
      </c>
      <c r="P53" s="3" t="e">
        <f>_xlfn.MINIFS([1]회원정보!$Z$2:$Z$36,[1]회원정보!$AC$2:$AC$36,"="&amp;$J$45,[1]회원정보!$G$2:$G$36,"="&amp;$K$52,[1]회원정보!$I$2:$I$36,"="&amp;L53)</f>
        <v>#VALUE!</v>
      </c>
      <c r="Q53" s="3" t="e">
        <f>_xlfn.MAXIFS([1]회원정보!$AD$2:$AD$36,[1]회원정보!$AC$2:$AC$36,"="&amp;$J$45,[1]회원정보!$G$2:$G$36,"="&amp;$K$52,[1]회원정보!$I$2:$I$36,"="&amp;L53)</f>
        <v>#VALUE!</v>
      </c>
      <c r="R53" s="7" t="e">
        <f>_xlfn.MINIFS([1]회원정보!$AD$2:$AD$36,[1]회원정보!$AC$2:$AC$36,"="&amp;$J$45,[1]회원정보!$G$2:$G$36,"="&amp;$K$52,[1]회원정보!$I$2:$I$36,"="&amp;L53)</f>
        <v>#VALUE!</v>
      </c>
    </row>
    <row r="54" spans="10:18" x14ac:dyDescent="0.4">
      <c r="J54" s="77"/>
      <c r="K54" s="77"/>
      <c r="L54" s="46" t="s">
        <v>186</v>
      </c>
      <c r="M54" s="35" t="e">
        <f>_xlfn.MAXIFS([1]회원정보!$AB$2:$AB$36,[1]회원정보!$AC$2:$AC$36,"="&amp;$J$45,[1]회원정보!$G$2:$G$36,"="&amp;$K$52,[1]회원정보!$I$2:$I$36,"="&amp;L54)</f>
        <v>#VALUE!</v>
      </c>
      <c r="N54" s="3" t="e">
        <f>_xlfn.MINIFS([1]회원정보!$AB$2:$AB$36,[1]회원정보!$AC$2:$AC$36,"="&amp;$J$45,[1]회원정보!$G$2:$G$36,"="&amp;$K$52,[1]회원정보!$I$2:$I$36,"="&amp;L54)</f>
        <v>#VALUE!</v>
      </c>
      <c r="O54" s="3" t="e">
        <f>_xlfn.MAXIFS([1]회원정보!$Z$2:$Z$36,[1]회원정보!$AC$2:$AC$36,"="&amp;$J$45,[1]회원정보!$G$2:$G$36,"="&amp;$K$52,[1]회원정보!$I$2:$I$36,"="&amp;L54)</f>
        <v>#VALUE!</v>
      </c>
      <c r="P54" s="3" t="e">
        <f>_xlfn.MINIFS([1]회원정보!$Z$2:$Z$36,[1]회원정보!$AC$2:$AC$36,"="&amp;$J$45,[1]회원정보!$G$2:$G$36,"="&amp;$K$52,[1]회원정보!$I$2:$I$36,"="&amp;L54)</f>
        <v>#VALUE!</v>
      </c>
      <c r="Q54" s="3" t="e">
        <f>_xlfn.MAXIFS([1]회원정보!$AD$2:$AD$36,[1]회원정보!$AC$2:$AC$36,"="&amp;$J$45,[1]회원정보!$G$2:$G$36,"="&amp;$K$52,[1]회원정보!$I$2:$I$36,"="&amp;L54)</f>
        <v>#VALUE!</v>
      </c>
      <c r="R54" s="7" t="e">
        <f>_xlfn.MINIFS([1]회원정보!$AD$2:$AD$36,[1]회원정보!$AC$2:$AC$36,"="&amp;$J$45,[1]회원정보!$G$2:$G$36,"="&amp;$K$52,[1]회원정보!$I$2:$I$36,"="&amp;L54)</f>
        <v>#VALUE!</v>
      </c>
    </row>
    <row r="55" spans="10:18" x14ac:dyDescent="0.4">
      <c r="J55" s="77"/>
      <c r="K55" s="77"/>
      <c r="L55" s="46" t="s">
        <v>187</v>
      </c>
      <c r="M55" s="35" t="e">
        <f>_xlfn.MAXIFS([1]회원정보!$AB$2:$AB$36,[1]회원정보!$AC$2:$AC$36,"="&amp;$J$45,[1]회원정보!$G$2:$G$36,"="&amp;$K$52,[1]회원정보!$I$2:$I$36,"="&amp;L55)</f>
        <v>#VALUE!</v>
      </c>
      <c r="N55" s="3" t="e">
        <f>_xlfn.MINIFS([1]회원정보!$AB$2:$AB$36,[1]회원정보!$AC$2:$AC$36,"="&amp;$J$45,[1]회원정보!$G$2:$G$36,"="&amp;$K$52,[1]회원정보!$I$2:$I$36,"="&amp;L55)</f>
        <v>#VALUE!</v>
      </c>
      <c r="O55" s="3" t="e">
        <f>_xlfn.MAXIFS([1]회원정보!$Z$2:$Z$36,[1]회원정보!$AC$2:$AC$36,"="&amp;$J$45,[1]회원정보!$G$2:$G$36,"="&amp;$K$52,[1]회원정보!$I$2:$I$36,"="&amp;L55)</f>
        <v>#VALUE!</v>
      </c>
      <c r="P55" s="3" t="e">
        <f>_xlfn.MINIFS([1]회원정보!$Z$2:$Z$36,[1]회원정보!$AC$2:$AC$36,"="&amp;$J$45,[1]회원정보!$G$2:$G$36,"="&amp;$K$52,[1]회원정보!$I$2:$I$36,"="&amp;L55)</f>
        <v>#VALUE!</v>
      </c>
      <c r="Q55" s="3" t="e">
        <f>_xlfn.MAXIFS([1]회원정보!$AD$2:$AD$36,[1]회원정보!$AC$2:$AC$36,"="&amp;$J$45,[1]회원정보!$G$2:$G$36,"="&amp;$K$52,[1]회원정보!$I$2:$I$36,"="&amp;L55)</f>
        <v>#VALUE!</v>
      </c>
      <c r="R55" s="7" t="e">
        <f>_xlfn.MINIFS([1]회원정보!$AD$2:$AD$36,[1]회원정보!$AC$2:$AC$36,"="&amp;$J$45,[1]회원정보!$G$2:$G$36,"="&amp;$K$52,[1]회원정보!$I$2:$I$36,"="&amp;L55)</f>
        <v>#VALUE!</v>
      </c>
    </row>
    <row r="56" spans="10:18" x14ac:dyDescent="0.4">
      <c r="J56" s="77"/>
      <c r="K56" s="77"/>
      <c r="L56" s="46" t="s">
        <v>188</v>
      </c>
      <c r="M56" s="35" t="e">
        <f>_xlfn.MAXIFS([1]회원정보!$AB$2:$AB$36,[1]회원정보!$AC$2:$AC$36,"="&amp;$J$45,[1]회원정보!$G$2:$G$36,"="&amp;$K$52,[1]회원정보!$I$2:$I$36,"="&amp;L56)</f>
        <v>#VALUE!</v>
      </c>
      <c r="N56" s="3" t="e">
        <f>_xlfn.MINIFS([1]회원정보!$AB$2:$AB$36,[1]회원정보!$AC$2:$AC$36,"="&amp;$J$45,[1]회원정보!$G$2:$G$36,"="&amp;$K$52,[1]회원정보!$I$2:$I$36,"="&amp;L56)</f>
        <v>#VALUE!</v>
      </c>
      <c r="O56" s="3" t="e">
        <f>_xlfn.MAXIFS([1]회원정보!$Z$2:$Z$36,[1]회원정보!$AC$2:$AC$36,"="&amp;$J$45,[1]회원정보!$G$2:$G$36,"="&amp;$K$52,[1]회원정보!$I$2:$I$36,"="&amp;L56)</f>
        <v>#VALUE!</v>
      </c>
      <c r="P56" s="3" t="e">
        <f>_xlfn.MINIFS([1]회원정보!$Z$2:$Z$36,[1]회원정보!$AC$2:$AC$36,"="&amp;$J$45,[1]회원정보!$G$2:$G$36,"="&amp;$K$52,[1]회원정보!$I$2:$I$36,"="&amp;L56)</f>
        <v>#VALUE!</v>
      </c>
      <c r="Q56" s="3" t="e">
        <f>_xlfn.MAXIFS([1]회원정보!$AD$2:$AD$36,[1]회원정보!$AC$2:$AC$36,"="&amp;$J$45,[1]회원정보!$G$2:$G$36,"="&amp;$K$52,[1]회원정보!$I$2:$I$36,"="&amp;L56)</f>
        <v>#VALUE!</v>
      </c>
      <c r="R56" s="7" t="e">
        <f>_xlfn.MINIFS([1]회원정보!$AD$2:$AD$36,[1]회원정보!$AC$2:$AC$36,"="&amp;$J$45,[1]회원정보!$G$2:$G$36,"="&amp;$K$52,[1]회원정보!$I$2:$I$36,"="&amp;L56)</f>
        <v>#VALUE!</v>
      </c>
    </row>
    <row r="57" spans="10:18" x14ac:dyDescent="0.4">
      <c r="J57" s="77"/>
      <c r="K57" s="77"/>
      <c r="L57" s="46" t="s">
        <v>189</v>
      </c>
      <c r="M57" s="35" t="e">
        <f>_xlfn.MAXIFS([1]회원정보!$AB$2:$AB$36,[1]회원정보!$AC$2:$AC$36,"="&amp;$J$45,[1]회원정보!$G$2:$G$36,"="&amp;$K$52,[1]회원정보!$I$2:$I$36,"="&amp;L57)</f>
        <v>#VALUE!</v>
      </c>
      <c r="N57" s="3" t="e">
        <f>_xlfn.MINIFS([1]회원정보!$AB$2:$AB$36,[1]회원정보!$AC$2:$AC$36,"="&amp;$J$45,[1]회원정보!$G$2:$G$36,"="&amp;$K$52,[1]회원정보!$I$2:$I$36,"="&amp;L57)</f>
        <v>#VALUE!</v>
      </c>
      <c r="O57" s="3" t="e">
        <f>_xlfn.MAXIFS([1]회원정보!$Z$2:$Z$36,[1]회원정보!$AC$2:$AC$36,"="&amp;$J$45,[1]회원정보!$G$2:$G$36,"="&amp;$K$52,[1]회원정보!$I$2:$I$36,"="&amp;L57)</f>
        <v>#VALUE!</v>
      </c>
      <c r="P57" s="3" t="e">
        <f>_xlfn.MINIFS([1]회원정보!$Z$2:$Z$36,[1]회원정보!$AC$2:$AC$36,"="&amp;$J$45,[1]회원정보!$G$2:$G$36,"="&amp;$K$52,[1]회원정보!$I$2:$I$36,"="&amp;L57)</f>
        <v>#VALUE!</v>
      </c>
      <c r="Q57" s="3" t="e">
        <f>_xlfn.MAXIFS([1]회원정보!$AD$2:$AD$36,[1]회원정보!$AC$2:$AC$36,"="&amp;$J$45,[1]회원정보!$G$2:$G$36,"="&amp;$K$52,[1]회원정보!$I$2:$I$36,"="&amp;L57)</f>
        <v>#VALUE!</v>
      </c>
      <c r="R57" s="7" t="e">
        <f>_xlfn.MINIFS([1]회원정보!$AD$2:$AD$36,[1]회원정보!$AC$2:$AC$36,"="&amp;$J$45,[1]회원정보!$G$2:$G$36,"="&amp;$K$52,[1]회원정보!$I$2:$I$36,"="&amp;L57)</f>
        <v>#VALUE!</v>
      </c>
    </row>
    <row r="58" spans="10:18" ht="18" thickBot="1" x14ac:dyDescent="0.45">
      <c r="J58" s="78"/>
      <c r="K58" s="78"/>
      <c r="L58" s="51" t="s">
        <v>190</v>
      </c>
      <c r="M58" s="36" t="e">
        <f>_xlfn.MAXIFS([1]회원정보!$AB$2:$AB$36,[1]회원정보!$AC$2:$AC$36,"="&amp;$J$45,[1]회원정보!$G$2:$G$36,"="&amp;$K$52,[1]회원정보!$I$2:$I$36,"="&amp;L58)</f>
        <v>#VALUE!</v>
      </c>
      <c r="N58" s="8" t="e">
        <f>_xlfn.MINIFS([1]회원정보!$AB$2:$AB$36,[1]회원정보!$AC$2:$AC$36,"="&amp;$J$45,[1]회원정보!$G$2:$G$36,"="&amp;$K$52,[1]회원정보!$I$2:$I$36,"="&amp;L58)</f>
        <v>#VALUE!</v>
      </c>
      <c r="O58" s="8" t="e">
        <f>_xlfn.MAXIFS([1]회원정보!$Z$2:$Z$36,[1]회원정보!$AC$2:$AC$36,"="&amp;$J$45,[1]회원정보!$G$2:$G$36,"="&amp;$K$52,[1]회원정보!$I$2:$I$36,"="&amp;L58)</f>
        <v>#VALUE!</v>
      </c>
      <c r="P58" s="8" t="e">
        <f>_xlfn.MINIFS([1]회원정보!$Z$2:$Z$36,[1]회원정보!$AC$2:$AC$36,"="&amp;$J$45,[1]회원정보!$G$2:$G$36,"="&amp;$K$52,[1]회원정보!$I$2:$I$36,"="&amp;L58)</f>
        <v>#VALUE!</v>
      </c>
      <c r="Q58" s="8" t="e">
        <f>_xlfn.MAXIFS([1]회원정보!$AD$2:$AD$36,[1]회원정보!$AC$2:$AC$36,"="&amp;$J$45,[1]회원정보!$G$2:$G$36,"="&amp;$K$52,[1]회원정보!$I$2:$I$36,"="&amp;L58)</f>
        <v>#VALUE!</v>
      </c>
      <c r="R58" s="9" t="e">
        <f>_xlfn.MINIFS([1]회원정보!$AD$2:$AD$36,[1]회원정보!$AC$2:$AC$36,"="&amp;$J$45,[1]회원정보!$G$2:$G$36,"="&amp;$K$52,[1]회원정보!$I$2:$I$36,"="&amp;L58)</f>
        <v>#VALUE!</v>
      </c>
    </row>
    <row r="59" spans="10:18" ht="18" thickTop="1" x14ac:dyDescent="0.4"/>
  </sheetData>
  <mergeCells count="37">
    <mergeCell ref="AA1:AC1"/>
    <mergeCell ref="A1:A2"/>
    <mergeCell ref="B1:C1"/>
    <mergeCell ref="D1:E1"/>
    <mergeCell ref="F1:G1"/>
    <mergeCell ref="J1:L2"/>
    <mergeCell ref="M1:N1"/>
    <mergeCell ref="O1:P1"/>
    <mergeCell ref="Q1:R1"/>
    <mergeCell ref="T1:T2"/>
    <mergeCell ref="U1:W1"/>
    <mergeCell ref="X1:Z1"/>
    <mergeCell ref="T6:U6"/>
    <mergeCell ref="V6:W6"/>
    <mergeCell ref="X6:Y6"/>
    <mergeCell ref="A8:A12"/>
    <mergeCell ref="T8:T10"/>
    <mergeCell ref="K10:K16"/>
    <mergeCell ref="T11:T13"/>
    <mergeCell ref="A13:A17"/>
    <mergeCell ref="T14:T16"/>
    <mergeCell ref="J17:J30"/>
    <mergeCell ref="J3:J16"/>
    <mergeCell ref="K3:K9"/>
    <mergeCell ref="A6:B7"/>
    <mergeCell ref="C6:D6"/>
    <mergeCell ref="E6:F6"/>
    <mergeCell ref="G6:H6"/>
    <mergeCell ref="J45:J58"/>
    <mergeCell ref="K45:K51"/>
    <mergeCell ref="K52:K58"/>
    <mergeCell ref="K17:K23"/>
    <mergeCell ref="T17:T19"/>
    <mergeCell ref="K24:K30"/>
    <mergeCell ref="J31:J44"/>
    <mergeCell ref="K31:K37"/>
    <mergeCell ref="K38:K44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6" t="s">
        <v>4</v>
      </c>
      <c r="B1" s="107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8" t="s">
        <v>161</v>
      </c>
      <c r="B2" s="109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0" t="s">
        <v>162</v>
      </c>
      <c r="B3" s="111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2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분포표(1)</vt:lpstr>
      <vt:lpstr>분포표(2)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2025-05-08T01:41:28Z</dcterms:modified>
</cp:coreProperties>
</file>